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mbeddings/oleObject1.bin" ContentType="application/vnd.openxmlformats-officedocument.oleObject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MISSÃO 3 SEMANA DE AGOSTO\FLEXEIRAS 21.08\Orçamento\"/>
    </mc:Choice>
  </mc:AlternateContent>
  <bookViews>
    <workbookView xWindow="-120" yWindow="-120" windowWidth="29040" windowHeight="15840" tabRatio="913" activeTab="1"/>
  </bookViews>
  <sheets>
    <sheet name="Cronograma" sheetId="5" r:id="rId1"/>
    <sheet name="GERAL SEM DESONERAÇÃO" sheetId="26" r:id="rId2"/>
    <sheet name="SEM DESONERAÇÃO" sheetId="2" r:id="rId3"/>
    <sheet name="CPU" sheetId="27" r:id="rId4"/>
    <sheet name="RUA 1" sheetId="24" r:id="rId5"/>
    <sheet name="RUA 2" sheetId="23" r:id="rId6"/>
    <sheet name="RUA 3" sheetId="22" r:id="rId7"/>
    <sheet name="RUA 4" sheetId="42" r:id="rId8"/>
    <sheet name="COMPOSIÇÃO- DO BDI CD" sheetId="25" r:id="rId9"/>
    <sheet name="Cotação Paralelo" sheetId="28" r:id="rId10"/>
    <sheet name="Quantitativos ruas 11,12 e 13" sheetId="7" state="hidden" r:id="rId11"/>
  </sheets>
  <externalReferences>
    <externalReference r:id="rId12"/>
  </externalReferences>
  <definedNames>
    <definedName name="_xlnm._FilterDatabase" localSheetId="2" hidden="1">'SEM DESONERAÇÃO'!$A$8:$J$79</definedName>
    <definedName name="_xlnm.Print_Area" localSheetId="0">Cronograma!$A$1:$K$23</definedName>
    <definedName name="TiposObras">[1]DADOS!$A$1:$A$6</definedName>
    <definedName name="_xlnm.Print_Titles" localSheetId="8">'COMPOSIÇÃO- DO BDI CD'!$1:$6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2" l="1"/>
  <c r="G13" i="2"/>
  <c r="F13" i="2"/>
  <c r="H12" i="2"/>
  <c r="G12" i="2"/>
  <c r="F12" i="2"/>
  <c r="E23" i="27" l="1"/>
  <c r="B67" i="24" l="1"/>
  <c r="B58" i="24"/>
  <c r="B55" i="24"/>
  <c r="H62" i="42" l="1"/>
  <c r="H62" i="22"/>
  <c r="H62" i="23"/>
  <c r="H64" i="24"/>
  <c r="A64" i="2" l="1"/>
  <c r="D36" i="42"/>
  <c r="F13" i="42"/>
  <c r="F13" i="22"/>
  <c r="D30" i="23"/>
  <c r="B44" i="22" l="1"/>
  <c r="B38" i="22"/>
  <c r="B32" i="22"/>
  <c r="B26" i="22"/>
  <c r="B20" i="22"/>
  <c r="B44" i="23"/>
  <c r="B38" i="23"/>
  <c r="B32" i="23"/>
  <c r="B26" i="23"/>
  <c r="B20" i="23"/>
  <c r="E77" i="2" l="1"/>
  <c r="E76" i="2"/>
  <c r="E70" i="2"/>
  <c r="E69" i="2"/>
  <c r="F68" i="22"/>
  <c r="F68" i="42"/>
  <c r="C13" i="42"/>
  <c r="C22" i="42" s="1"/>
  <c r="C29" i="42" s="1"/>
  <c r="C35" i="42" s="1"/>
  <c r="C59" i="42" s="1"/>
  <c r="C68" i="42" s="1"/>
  <c r="B52" i="24"/>
  <c r="E68" i="42"/>
  <c r="D68" i="42"/>
  <c r="D59" i="42"/>
  <c r="F59" i="42" s="1"/>
  <c r="F60" i="42" s="1"/>
  <c r="H38" i="42"/>
  <c r="E71" i="2" s="1"/>
  <c r="H32" i="42"/>
  <c r="D30" i="42"/>
  <c r="H26" i="42" s="1"/>
  <c r="D23" i="42"/>
  <c r="H20" i="42" s="1"/>
  <c r="H41" i="42" s="1"/>
  <c r="F14" i="42"/>
  <c r="H10" i="42" s="1"/>
  <c r="H50" i="42" s="1"/>
  <c r="H53" i="42" s="1"/>
  <c r="E75" i="2" s="1"/>
  <c r="H44" i="42" l="1"/>
  <c r="E72" i="2" s="1"/>
  <c r="F69" i="42"/>
  <c r="H65" i="42" s="1"/>
  <c r="E78" i="2" s="1"/>
  <c r="B50" i="22"/>
  <c r="B50" i="23"/>
  <c r="B53" i="23"/>
  <c r="B53" i="22"/>
  <c r="B56" i="22"/>
  <c r="B56" i="23"/>
  <c r="E74" i="2"/>
  <c r="E66" i="2"/>
  <c r="E68" i="2"/>
  <c r="C13" i="23"/>
  <c r="C22" i="23" s="1"/>
  <c r="C29" i="23" s="1"/>
  <c r="C35" i="23" s="1"/>
  <c r="C59" i="23" s="1"/>
  <c r="C68" i="23" s="1"/>
  <c r="A49" i="2"/>
  <c r="A34" i="2"/>
  <c r="A18" i="2"/>
  <c r="C22" i="22"/>
  <c r="C29" i="22" s="1"/>
  <c r="C35" i="22" s="1"/>
  <c r="C59" i="22" s="1"/>
  <c r="C68" i="22" s="1"/>
  <c r="D23" i="23"/>
  <c r="C24" i="24"/>
  <c r="C31" i="24" s="1"/>
  <c r="C61" i="24" s="1"/>
  <c r="C70" i="24" s="1"/>
  <c r="B65" i="22" l="1"/>
  <c r="B65" i="23"/>
  <c r="C22" i="27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22" i="27"/>
  <c r="F13" i="27"/>
  <c r="F12" i="27"/>
  <c r="F27" i="27" l="1"/>
  <c r="F28" i="27"/>
  <c r="F31" i="27" s="1"/>
  <c r="G13" i="26" s="1"/>
  <c r="F63" i="27"/>
  <c r="F33" i="2" s="1"/>
  <c r="F15" i="27"/>
  <c r="F14" i="27"/>
  <c r="F44" i="27"/>
  <c r="F15" i="2" s="1"/>
  <c r="F56" i="27"/>
  <c r="F37" i="27"/>
  <c r="F14" i="2" s="1"/>
  <c r="F55" i="27"/>
  <c r="F57" i="27"/>
  <c r="F64" i="27"/>
  <c r="F65" i="27" s="1"/>
  <c r="F45" i="27" l="1"/>
  <c r="F38" i="27"/>
  <c r="G14" i="2" s="1"/>
  <c r="G30" i="2"/>
  <c r="F39" i="27"/>
  <c r="H14" i="2" s="1"/>
  <c r="F58" i="27"/>
  <c r="F30" i="2"/>
  <c r="F46" i="27"/>
  <c r="H15" i="2" s="1"/>
  <c r="G15" i="2"/>
  <c r="F29" i="27"/>
  <c r="F30" i="27"/>
  <c r="F32" i="27" l="1"/>
  <c r="F13" i="26"/>
  <c r="I13" i="2" l="1"/>
  <c r="I13" i="26" s="1"/>
  <c r="H13" i="26"/>
  <c r="C17" i="26" l="1"/>
  <c r="E20" i="25" l="1"/>
  <c r="F26" i="26" l="1"/>
  <c r="F25" i="26"/>
  <c r="C16" i="26" l="1"/>
  <c r="B16" i="26"/>
  <c r="B63" i="2"/>
  <c r="B78" i="2" s="1"/>
  <c r="C48" i="2"/>
  <c r="C63" i="2" l="1"/>
  <c r="C78" i="2" s="1"/>
  <c r="E32" i="2" l="1"/>
  <c r="D36" i="22" l="1"/>
  <c r="D30" i="22"/>
  <c r="D23" i="22"/>
  <c r="D36" i="23" l="1"/>
  <c r="H6" i="26" l="1"/>
  <c r="D38" i="24" l="1"/>
  <c r="D32" i="24"/>
  <c r="D25" i="24"/>
  <c r="H10" i="24" l="1"/>
  <c r="F48" i="2" l="1"/>
  <c r="F47" i="2"/>
  <c r="F46" i="2"/>
  <c r="F44" i="2"/>
  <c r="F42" i="2"/>
  <c r="F41" i="2"/>
  <c r="F40" i="2"/>
  <c r="F39" i="2"/>
  <c r="F38" i="2"/>
  <c r="F36" i="2"/>
  <c r="F16" i="26"/>
  <c r="H32" i="22"/>
  <c r="E55" i="2" s="1"/>
  <c r="H26" i="22"/>
  <c r="E20" i="2"/>
  <c r="F76" i="2" l="1"/>
  <c r="F71" i="2"/>
  <c r="F68" i="2"/>
  <c r="F72" i="2"/>
  <c r="F78" i="2"/>
  <c r="F70" i="2"/>
  <c r="F66" i="2"/>
  <c r="F77" i="2"/>
  <c r="F69" i="2"/>
  <c r="F74" i="2"/>
  <c r="F54" i="2"/>
  <c r="E20" i="26"/>
  <c r="F15" i="26"/>
  <c r="F56" i="2"/>
  <c r="F53" i="2"/>
  <c r="F57" i="2"/>
  <c r="F51" i="2"/>
  <c r="F62" i="2"/>
  <c r="F14" i="26"/>
  <c r="F55" i="2"/>
  <c r="F61" i="2"/>
  <c r="F59" i="2"/>
  <c r="F63" i="2"/>
  <c r="F33" i="26"/>
  <c r="F32" i="26"/>
  <c r="F31" i="26"/>
  <c r="F29" i="26"/>
  <c r="F27" i="26"/>
  <c r="F24" i="26"/>
  <c r="F23" i="26"/>
  <c r="F21" i="26"/>
  <c r="F20" i="26"/>
  <c r="D32" i="26" l="1"/>
  <c r="C32" i="26"/>
  <c r="B32" i="26"/>
  <c r="F13" i="23" l="1"/>
  <c r="F14" i="23" s="1"/>
  <c r="H10" i="23" s="1"/>
  <c r="E36" i="2" s="1"/>
  <c r="F45" i="2" l="1"/>
  <c r="F30" i="26"/>
  <c r="F75" i="2" l="1"/>
  <c r="F60" i="2"/>
  <c r="D81" i="25"/>
  <c r="C81" i="25"/>
  <c r="D77" i="25"/>
  <c r="C77" i="25"/>
  <c r="D70" i="25"/>
  <c r="C70" i="25"/>
  <c r="D58" i="25"/>
  <c r="C58" i="25"/>
  <c r="D40" i="25"/>
  <c r="D36" i="25"/>
  <c r="D41" i="25" s="1"/>
  <c r="D82" i="25" l="1"/>
  <c r="C82" i="25"/>
  <c r="B6" i="2"/>
  <c r="G71" i="2" l="1"/>
  <c r="H71" i="2" s="1"/>
  <c r="I71" i="2" s="1"/>
  <c r="G72" i="2"/>
  <c r="H72" i="2" s="1"/>
  <c r="I72" i="2" s="1"/>
  <c r="G77" i="2"/>
  <c r="H77" i="2" s="1"/>
  <c r="I77" i="2" s="1"/>
  <c r="G76" i="2"/>
  <c r="H76" i="2" s="1"/>
  <c r="I76" i="2" s="1"/>
  <c r="G78" i="2"/>
  <c r="H78" i="2" s="1"/>
  <c r="I78" i="2" s="1"/>
  <c r="G68" i="2"/>
  <c r="H68" i="2" s="1"/>
  <c r="I68" i="2" s="1"/>
  <c r="G69" i="2"/>
  <c r="H69" i="2" s="1"/>
  <c r="I69" i="2" s="1"/>
  <c r="G74" i="2"/>
  <c r="H74" i="2" s="1"/>
  <c r="I74" i="2" s="1"/>
  <c r="G66" i="2"/>
  <c r="H66" i="2" s="1"/>
  <c r="I66" i="2" s="1"/>
  <c r="J65" i="2" s="1"/>
  <c r="G70" i="2"/>
  <c r="H70" i="2" s="1"/>
  <c r="I70" i="2" s="1"/>
  <c r="G17" i="2"/>
  <c r="G46" i="2"/>
  <c r="H46" i="2" s="1"/>
  <c r="G41" i="2"/>
  <c r="H41" i="2" s="1"/>
  <c r="G31" i="2"/>
  <c r="H31" i="2" s="1"/>
  <c r="G24" i="2"/>
  <c r="H24" i="2" s="1"/>
  <c r="G23" i="2"/>
  <c r="H23" i="2" s="1"/>
  <c r="G48" i="2"/>
  <c r="H48" i="2" s="1"/>
  <c r="G40" i="2"/>
  <c r="H40" i="2" s="1"/>
  <c r="G29" i="2"/>
  <c r="H29" i="2" s="1"/>
  <c r="G27" i="2"/>
  <c r="H27" i="2" s="1"/>
  <c r="G21" i="2"/>
  <c r="H21" i="2" s="1"/>
  <c r="B6" i="26"/>
  <c r="G44" i="2"/>
  <c r="H44" i="2" s="1"/>
  <c r="G42" i="2"/>
  <c r="H42" i="2" s="1"/>
  <c r="G32" i="2"/>
  <c r="H32" i="2" s="1"/>
  <c r="I32" i="2" s="1"/>
  <c r="G25" i="2"/>
  <c r="H25" i="2" s="1"/>
  <c r="G20" i="2"/>
  <c r="H20" i="2" s="1"/>
  <c r="I20" i="2" s="1"/>
  <c r="I20" i="26" s="1"/>
  <c r="G47" i="2"/>
  <c r="H47" i="2" s="1"/>
  <c r="G39" i="2"/>
  <c r="H39" i="2" s="1"/>
  <c r="G33" i="2"/>
  <c r="H33" i="2" s="1"/>
  <c r="G26" i="2"/>
  <c r="H26" i="2" s="1"/>
  <c r="G36" i="2"/>
  <c r="H36" i="2" s="1"/>
  <c r="I36" i="2" s="1"/>
  <c r="G16" i="2"/>
  <c r="G38" i="2"/>
  <c r="H38" i="2" s="1"/>
  <c r="G59" i="2"/>
  <c r="H59" i="2" s="1"/>
  <c r="G55" i="2"/>
  <c r="H55" i="2" s="1"/>
  <c r="I55" i="2" s="1"/>
  <c r="G51" i="2"/>
  <c r="H51" i="2" s="1"/>
  <c r="G56" i="2"/>
  <c r="H56" i="2" s="1"/>
  <c r="G57" i="2"/>
  <c r="H57" i="2" s="1"/>
  <c r="G54" i="2"/>
  <c r="H54" i="2" s="1"/>
  <c r="G53" i="2"/>
  <c r="H53" i="2" s="1"/>
  <c r="G61" i="2"/>
  <c r="H61" i="2" s="1"/>
  <c r="G63" i="2"/>
  <c r="H63" i="2" s="1"/>
  <c r="G62" i="2"/>
  <c r="H62" i="2" s="1"/>
  <c r="E70" i="24"/>
  <c r="E68" i="23"/>
  <c r="E68" i="22"/>
  <c r="D70" i="24"/>
  <c r="D61" i="24"/>
  <c r="F61" i="24" s="1"/>
  <c r="F62" i="24" s="1"/>
  <c r="H58" i="24" s="1"/>
  <c r="H40" i="24"/>
  <c r="H34" i="24"/>
  <c r="H28" i="24"/>
  <c r="H22" i="24"/>
  <c r="F15" i="24"/>
  <c r="F16" i="24" s="1"/>
  <c r="H12" i="24" s="1"/>
  <c r="D68" i="23"/>
  <c r="D59" i="23"/>
  <c r="F59" i="23" s="1"/>
  <c r="F60" i="23" s="1"/>
  <c r="H56" i="23" s="1"/>
  <c r="H38" i="23"/>
  <c r="E41" i="2" s="1"/>
  <c r="E26" i="26" s="1"/>
  <c r="H32" i="23"/>
  <c r="E40" i="2" s="1"/>
  <c r="H26" i="23"/>
  <c r="E39" i="2" s="1"/>
  <c r="H20" i="23"/>
  <c r="H50" i="23"/>
  <c r="D59" i="22"/>
  <c r="F59" i="22" s="1"/>
  <c r="H38" i="22"/>
  <c r="E56" i="2" s="1"/>
  <c r="H20" i="22"/>
  <c r="J67" i="2" l="1"/>
  <c r="I40" i="2"/>
  <c r="E46" i="2"/>
  <c r="I46" i="2" s="1"/>
  <c r="E47" i="2"/>
  <c r="H16" i="2"/>
  <c r="G16" i="26"/>
  <c r="H17" i="2"/>
  <c r="H17" i="26" s="1"/>
  <c r="G17" i="26"/>
  <c r="I56" i="2"/>
  <c r="I39" i="2"/>
  <c r="G25" i="26"/>
  <c r="H25" i="26" s="1"/>
  <c r="G32" i="26"/>
  <c r="H32" i="26" s="1"/>
  <c r="G23" i="26"/>
  <c r="H23" i="26" s="1"/>
  <c r="G31" i="26"/>
  <c r="H31" i="26" s="1"/>
  <c r="G24" i="26"/>
  <c r="H24" i="26" s="1"/>
  <c r="G27" i="26"/>
  <c r="H27" i="26" s="1"/>
  <c r="G33" i="26"/>
  <c r="H33" i="26" s="1"/>
  <c r="G26" i="26"/>
  <c r="H26" i="26" s="1"/>
  <c r="G20" i="26"/>
  <c r="H20" i="26" s="1"/>
  <c r="G29" i="26"/>
  <c r="H29" i="26" s="1"/>
  <c r="G21" i="26"/>
  <c r="H21" i="26" s="1"/>
  <c r="F60" i="22"/>
  <c r="H41" i="23"/>
  <c r="E38" i="2"/>
  <c r="I38" i="2" s="1"/>
  <c r="H53" i="23"/>
  <c r="E45" i="2" s="1"/>
  <c r="E44" i="2"/>
  <c r="I44" i="2" s="1"/>
  <c r="I41" i="2"/>
  <c r="H52" i="24"/>
  <c r="E21" i="2"/>
  <c r="E25" i="2"/>
  <c r="E25" i="26" s="1"/>
  <c r="E31" i="2"/>
  <c r="H43" i="24"/>
  <c r="H46" i="24" s="1"/>
  <c r="E23" i="2"/>
  <c r="E24" i="2"/>
  <c r="E54" i="2"/>
  <c r="I54" i="2" s="1"/>
  <c r="H41" i="22"/>
  <c r="H44" i="22" s="1"/>
  <c r="E53" i="2"/>
  <c r="F70" i="24"/>
  <c r="F71" i="24" s="1"/>
  <c r="H67" i="24" s="1"/>
  <c r="F68" i="23"/>
  <c r="F69" i="23" s="1"/>
  <c r="H65" i="23" s="1"/>
  <c r="E48" i="2" s="1"/>
  <c r="I48" i="2" s="1"/>
  <c r="D68" i="22"/>
  <c r="F14" i="22"/>
  <c r="H44" i="23" l="1"/>
  <c r="E42" i="2" s="1"/>
  <c r="I42" i="2" s="1"/>
  <c r="E24" i="26"/>
  <c r="E23" i="26"/>
  <c r="I53" i="2"/>
  <c r="I47" i="2"/>
  <c r="E61" i="2"/>
  <c r="E31" i="26" s="1"/>
  <c r="E62" i="2"/>
  <c r="E32" i="26" s="1"/>
  <c r="F69" i="22"/>
  <c r="H65" i="22" s="1"/>
  <c r="E63" i="2" s="1"/>
  <c r="G14" i="26"/>
  <c r="G30" i="26"/>
  <c r="H30" i="26" s="1"/>
  <c r="G45" i="2"/>
  <c r="H30" i="2"/>
  <c r="G15" i="26"/>
  <c r="H16" i="26"/>
  <c r="I16" i="2"/>
  <c r="I16" i="26" s="1"/>
  <c r="H10" i="22"/>
  <c r="I21" i="2"/>
  <c r="I31" i="2"/>
  <c r="E27" i="2"/>
  <c r="E33" i="2"/>
  <c r="H55" i="24"/>
  <c r="E29" i="2"/>
  <c r="E57" i="2"/>
  <c r="E33" i="26" l="1"/>
  <c r="E27" i="26"/>
  <c r="I57" i="2"/>
  <c r="I63" i="2"/>
  <c r="I62" i="2"/>
  <c r="I32" i="26" s="1"/>
  <c r="I61" i="2"/>
  <c r="I31" i="26" s="1"/>
  <c r="G60" i="2"/>
  <c r="H45" i="2"/>
  <c r="I45" i="2" s="1"/>
  <c r="H15" i="26"/>
  <c r="I15" i="2"/>
  <c r="I15" i="26" s="1"/>
  <c r="H14" i="26"/>
  <c r="I14" i="2"/>
  <c r="I14" i="26" s="1"/>
  <c r="E51" i="2"/>
  <c r="E21" i="26" s="1"/>
  <c r="H50" i="22"/>
  <c r="E59" i="2" s="1"/>
  <c r="E29" i="26" s="1"/>
  <c r="I29" i="2"/>
  <c r="I33" i="2"/>
  <c r="E30" i="2"/>
  <c r="I33" i="26" l="1"/>
  <c r="G75" i="2"/>
  <c r="H75" i="2" s="1"/>
  <c r="I75" i="2" s="1"/>
  <c r="J73" i="2" s="1"/>
  <c r="I59" i="2"/>
  <c r="I29" i="26" s="1"/>
  <c r="H60" i="2"/>
  <c r="H53" i="22"/>
  <c r="E60" i="2" s="1"/>
  <c r="E30" i="26" s="1"/>
  <c r="I51" i="2"/>
  <c r="I21" i="26" s="1"/>
  <c r="I30" i="2"/>
  <c r="I60" i="2" l="1"/>
  <c r="I30" i="26" s="1"/>
  <c r="J50" i="2" l="1"/>
  <c r="J35" i="2"/>
  <c r="I23" i="2"/>
  <c r="I23" i="26" s="1"/>
  <c r="I25" i="2"/>
  <c r="I25" i="26" s="1"/>
  <c r="I17" i="2"/>
  <c r="I17" i="26" s="1"/>
  <c r="I26" i="2" l="1"/>
  <c r="I26" i="26" s="1"/>
  <c r="I24" i="2"/>
  <c r="I24" i="26" s="1"/>
  <c r="J52" i="2"/>
  <c r="J37" i="2"/>
  <c r="J19" i="2" l="1"/>
  <c r="J19" i="26" s="1"/>
  <c r="I27" i="2"/>
  <c r="J58" i="2"/>
  <c r="J43" i="2"/>
  <c r="J22" i="2" l="1"/>
  <c r="J22" i="26" s="1"/>
  <c r="I27" i="26"/>
  <c r="D17" i="5"/>
  <c r="D15" i="5"/>
  <c r="I15" i="5" l="1"/>
  <c r="G15" i="5"/>
  <c r="G17" i="5"/>
  <c r="M17" i="5"/>
  <c r="C10" i="7" l="1"/>
  <c r="B10" i="7"/>
  <c r="J28" i="2" l="1"/>
  <c r="J28" i="26" s="1"/>
  <c r="K15" i="5" l="1"/>
  <c r="K17" i="5"/>
  <c r="I17" i="5"/>
  <c r="D19" i="5" l="1"/>
  <c r="M19" i="5" l="1"/>
  <c r="I19" i="5"/>
  <c r="K19" i="5"/>
  <c r="G19" i="5"/>
  <c r="F17" i="27"/>
  <c r="F12" i="26" s="1"/>
  <c r="F18" i="27"/>
  <c r="G12" i="26" s="1"/>
  <c r="F16" i="27"/>
  <c r="F19" i="27" s="1"/>
  <c r="H12" i="26" l="1"/>
  <c r="I12" i="2" l="1"/>
  <c r="I12" i="26" s="1"/>
  <c r="J11" i="2" l="1"/>
  <c r="J79" i="2" s="1"/>
  <c r="J11" i="26" l="1"/>
  <c r="D13" i="5" s="1"/>
  <c r="M13" i="5" s="1"/>
  <c r="J34" i="26" l="1"/>
  <c r="D24" i="5"/>
  <c r="G13" i="5"/>
  <c r="G21" i="5" s="1"/>
  <c r="K13" i="5"/>
  <c r="K21" i="5" s="1"/>
  <c r="I13" i="5"/>
  <c r="I21" i="5" s="1"/>
  <c r="M21" i="5"/>
  <c r="G22" i="5" l="1"/>
  <c r="I22" i="5"/>
  <c r="K22" i="5" s="1"/>
  <c r="M22" i="5" s="1"/>
  <c r="E15" i="5" l="1"/>
  <c r="E17" i="5"/>
  <c r="E19" i="5"/>
  <c r="E13" i="5"/>
</calcChain>
</file>

<file path=xl/sharedStrings.xml><?xml version="1.0" encoding="utf-8"?>
<sst xmlns="http://schemas.openxmlformats.org/spreadsheetml/2006/main" count="992" uniqueCount="396">
  <si>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</si>
  <si>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</si>
  <si>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</si>
  <si>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</si>
  <si>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</si>
  <si>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</si>
  <si>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</si>
  <si>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</si>
  <si>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</si>
  <si>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</si>
  <si>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</si>
  <si>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</si>
  <si>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</si>
  <si>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</si>
  <si>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</si>
  <si>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</si>
  <si>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</si>
  <si>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</si>
  <si>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</si>
  <si>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</si>
  <si>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</si>
  <si>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</si>
  <si>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</si>
  <si>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</si>
  <si>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</si>
  <si>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</si>
  <si>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</si>
  <si>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</si>
  <si>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</si>
  <si>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</si>
  <si>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</si>
  <si>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</si>
  <si>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</si>
  <si>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</si>
  <si>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</si>
  <si>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</si>
  <si>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</si>
  <si>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</si>
  <si>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</si>
  <si>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</si>
  <si>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</si>
  <si>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</si>
  <si>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</si>
  <si>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</si>
  <si>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</si>
  <si>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</si>
  <si>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</si>
  <si>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</si>
  <si>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</si>
  <si>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</si>
  <si>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</si>
  <si>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</si>
  <si>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</si>
  <si>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</si>
  <si>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Ministério da Integração Nacional - MI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</si>
  <si>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</si>
  <si>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</si>
  <si>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</si>
  <si>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</si>
  <si>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</si>
  <si>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</si>
  <si>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</si>
  <si>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</si>
  <si>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</si>
  <si>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</si>
  <si>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</si>
  <si>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</si>
  <si>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</si>
  <si>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</si>
  <si>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</si>
  <si>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</si>
  <si>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</si>
  <si>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</si>
  <si>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</si>
  <si>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</si>
  <si>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</si>
  <si>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</si>
  <si>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</si>
  <si>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</si>
  <si>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</si>
  <si>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</si>
  <si>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</si>
  <si>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</si>
  <si>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</si>
  <si>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</si>
  <si>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</si>
  <si>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</si>
  <si>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</si>
  <si>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</si>
  <si>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</si>
  <si>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</si>
  <si>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</si>
  <si>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</si>
  <si>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</si>
  <si>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</si>
  <si>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</si>
  <si>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</si>
  <si>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</si>
  <si>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</si>
  <si>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</si>
  <si>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</si>
  <si>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</si>
  <si>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</si>
  <si>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</si>
  <si>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</si>
  <si>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</si>
  <si>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</si>
  <si>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</si>
  <si>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</si>
  <si>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</si>
  <si>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</si>
  <si>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</si>
  <si>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</si>
  <si>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</si>
  <si>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</si>
  <si>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</si>
  <si>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</si>
  <si>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</si>
  <si>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</si>
  <si>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</si>
  <si>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</si>
  <si>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</si>
  <si>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</si>
  <si>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</si>
  <si>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</si>
  <si>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</si>
  <si>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</si>
  <si>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</si>
  <si>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</si>
  <si>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</si>
  <si>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</si>
  <si>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</si>
  <si>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</si>
  <si>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</si>
  <si>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</si>
  <si>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</si>
  <si>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</si>
  <si>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</si>
  <si>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</si>
  <si>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</si>
  <si>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</si>
  <si>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</si>
  <si>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</si>
  <si>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</si>
  <si>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</si>
  <si>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</si>
  <si>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</si>
  <si>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</si>
  <si>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</si>
  <si>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</si>
  <si>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</si>
  <si>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</si>
  <si>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</si>
  <si>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>Escavacao mecanica e transporte em material de la categoria com uso exclusivo de trator sobre esteiras 153hp,dmt ate 50m</t>
  </si>
  <si>
    <t xml:space="preserve">m³    </t>
  </si>
  <si>
    <t>Volume de corte de acordo com nota de serviços e projeto de terraplanagem em anexo.</t>
  </si>
  <si>
    <t>Volume</t>
  </si>
  <si>
    <t>Espalhamento mecanizado (com motoniveladora 140 hp) material ia. Categoria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</si>
  <si>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</si>
  <si>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</si>
  <si>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</si>
  <si>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</si>
  <si>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</si>
  <si>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</si>
  <si>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</si>
  <si>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</si>
  <si>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</si>
  <si>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</si>
  <si>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</si>
  <si>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</si>
  <si>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</si>
  <si>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</si>
  <si>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</si>
  <si>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</si>
  <si>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</si>
  <si>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</si>
  <si>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</si>
  <si>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</si>
  <si>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</si>
  <si>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</si>
  <si>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</si>
  <si>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</si>
  <si>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</si>
  <si>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</si>
  <si>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</si>
  <si>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</si>
  <si>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</si>
  <si>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</si>
  <si>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</si>
  <si>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</si>
  <si>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</si>
  <si>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</si>
  <si>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</si>
  <si>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</si>
  <si>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</si>
  <si>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</si>
  <si>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</si>
  <si>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</si>
  <si>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</si>
  <si>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</si>
  <si>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</si>
  <si>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</si>
  <si>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</si>
  <si>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</si>
  <si>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</si>
  <si>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</si>
  <si>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</si>
  <si>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</si>
  <si>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</si>
  <si>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</si>
  <si>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</si>
  <si>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</si>
  <si>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</si>
  <si>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</si>
  <si>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</si>
  <si>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</si>
  <si>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</si>
  <si>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</si>
  <si>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</si>
  <si>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</si>
  <si>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</si>
  <si>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</si>
  <si>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</si>
  <si>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</si>
  <si>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</si>
  <si>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</si>
  <si>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</si>
  <si>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</si>
  <si>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</si>
  <si>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</si>
  <si>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</si>
  <si>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</si>
  <si>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</si>
  <si>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</si>
  <si>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</si>
  <si>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</si>
  <si>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</si>
  <si>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</si>
  <si>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</si>
  <si>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</si>
  <si>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</si>
  <si>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</si>
  <si>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</si>
  <si>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</si>
  <si>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</si>
  <si>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</si>
  <si>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</si>
  <si>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</si>
  <si>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</si>
  <si>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</si>
  <si>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</si>
  <si>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</si>
  <si>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</si>
  <si>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</si>
  <si>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</si>
  <si>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</si>
  <si>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</si>
  <si>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</si>
  <si>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</si>
  <si>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</si>
  <si>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</si>
  <si>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</si>
  <si>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</si>
  <si>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</si>
  <si>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</si>
  <si>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</si>
  <si>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</si>
  <si>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</si>
  <si>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</si>
  <si>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</si>
  <si>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</si>
  <si>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</si>
  <si>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</si>
  <si>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</si>
  <si>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</si>
  <si>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</si>
  <si>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</si>
  <si>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</si>
  <si>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</si>
  <si>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</si>
  <si>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</si>
  <si>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</si>
  <si>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</si>
  <si>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</si>
  <si>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</si>
  <si>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</si>
  <si>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</si>
  <si>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</si>
  <si>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</si>
  <si>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</si>
  <si>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</si>
  <si>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</si>
  <si>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</si>
  <si>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</si>
  <si>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</si>
  <si>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</si>
  <si>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</si>
  <si>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</si>
  <si>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</si>
  <si>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73548/SINAPI</t>
  </si>
  <si>
    <t>ARGAMASSA TRACO 1:3 (CIMENTO E AREIA), PREPARO MANUAL, INCLUSO ADITIVO IMPERMEABILIZANTE</t>
  </si>
  <si>
    <t>ATERRO MANUAL DE VALAS COM AREIA PARA ATERRO E COMPACTAÇÃO MECANIZADA AF. 05/2016</t>
  </si>
  <si>
    <t>PAVIMENTAÇÃO EM PARALELEPÍPEDOS - RUA JOÃO PAULO II</t>
  </si>
  <si>
    <t>PAVIMENTAÇÃO EM PARALELEPÍPEDOS - RUA NISBERTE DA CUNHA LIMA</t>
  </si>
  <si>
    <t>PAVIMENTAÇÃO EM PARALELEPÍPEDOS - RUA PROF. ANA SILVA</t>
  </si>
  <si>
    <t xml:space="preserve"> Rua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</si>
  <si>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</si>
  <si>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</si>
  <si>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</si>
  <si>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</si>
  <si>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</si>
  <si>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</si>
  <si>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</si>
  <si>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</si>
  <si>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</si>
  <si>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 xml:space="preserve">Pavimento em paralelepipedo sobre colchao de areia rejuntado com argamassa de cimento e areia no traço 1:3 </t>
  </si>
  <si>
    <t>ESCAVAÇÃO MECANICA DE MATERIAL 1ª CATEGORIA , PROVINIENTE DE CORTE DE SULEITO(C/TRATOR DE ESTEIRAS 160HP)</t>
  </si>
  <si>
    <t>Hora</t>
  </si>
  <si>
    <t>Mês</t>
  </si>
  <si>
    <t>Extensão dos dois lados</t>
  </si>
  <si>
    <t>Contribuição Sobre Receita Bruta</t>
  </si>
  <si>
    <t>05.04</t>
  </si>
  <si>
    <t/>
  </si>
  <si>
    <t>COMPOSIÇÕES DE PREÇOS UNITÁRIOS - CPU</t>
  </si>
  <si>
    <t>Data base junho/2019</t>
  </si>
  <si>
    <t>10777/SINAPI</t>
  </si>
  <si>
    <t>LOCAÇÃO DE CONTAINER 2,30 X 4,30 M, ALT. 2,5M, PARA SANITÁRIO, COM 3 BACIAS, 4 CHUVEIROS, 1 LAVATÓRIO E 1 MICTÓRIO</t>
  </si>
  <si>
    <t>74209/001SINAPI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</si>
  <si>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</si>
  <si>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</si>
  <si>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</si>
  <si>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</si>
  <si>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</si>
  <si>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</si>
  <si>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</si>
  <si>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</si>
  <si>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LIMPEZA DE RUAS ( REMOÇÃO DE ENTULHOS E VARRIÇÃO)</t>
  </si>
  <si>
    <t>DISPONIBILIZAÇÃO DE VEÍCULO PARA FISCALIZAÇÃO, TIPO GOL CONFORTLINE, 1.0FLEX, 12V, 5P</t>
  </si>
  <si>
    <t>T</t>
  </si>
  <si>
    <t>Codevasf/T abela Consultiva FEV 2019</t>
  </si>
  <si>
    <t>11.0</t>
  </si>
  <si>
    <t>11.1</t>
  </si>
  <si>
    <t>12.0</t>
  </si>
  <si>
    <t>12.1</t>
  </si>
  <si>
    <t>12.2</t>
  </si>
  <si>
    <t>12.3</t>
  </si>
  <si>
    <t>12.4</t>
  </si>
  <si>
    <t>12.5</t>
  </si>
  <si>
    <t>12.6</t>
  </si>
  <si>
    <t>13.0</t>
  </si>
  <si>
    <t>13.1</t>
  </si>
  <si>
    <t>13.2</t>
  </si>
  <si>
    <t>13.3</t>
  </si>
  <si>
    <t>13.4</t>
  </si>
  <si>
    <t>13.5</t>
  </si>
  <si>
    <t>TOTAL (A+B+C+D)</t>
  </si>
  <si>
    <t>Codevasf/ Tabela Consultiva FEV 2019</t>
  </si>
  <si>
    <t>30 dias</t>
  </si>
  <si>
    <t>60 dias</t>
  </si>
  <si>
    <t xml:space="preserve">90 dias </t>
  </si>
  <si>
    <t>120 dias</t>
  </si>
  <si>
    <t>DATA BASE: JUNHO/2019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</si>
  <si>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</si>
  <si>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</si>
  <si>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</si>
  <si>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</si>
  <si>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</si>
  <si>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</si>
  <si>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r>
      <t xml:space="preserve">PLANILHA ORÇAMENTÁRIA - NÃO </t>
    </r>
    <r>
      <rPr>
        <b/>
        <sz val="10"/>
        <rFont val="Arial Narrow"/>
        <family val="2"/>
      </rPr>
      <t>DESONERADA - PAVIMENTAÇÃO DE RUAS</t>
    </r>
  </si>
  <si>
    <t>PLANILHA ORÇAMENTÁRIA - NÃO DESONERADA - PAVIMENTAÇÃO DE RUAS</t>
  </si>
  <si>
    <t>(SINAPI) ENCARGOS SOCIAIS:       HORISTA (%) 113,76</t>
  </si>
  <si>
    <t xml:space="preserve">                                                      MENSALISTA = (%)70,17</t>
  </si>
  <si>
    <t>(SINAPI) ENCARGOS SOCIAIS:  HORISTA  = (%) 113,76</t>
  </si>
  <si>
    <t xml:space="preserve">                                                 MENSALISTA = (%)70,17</t>
  </si>
  <si>
    <t>Base SINAPI: junho/2019 SEM Desoneração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</si>
  <si>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</si>
  <si>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</si>
  <si>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</si>
  <si>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</si>
  <si>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</si>
  <si>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</si>
  <si>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</si>
  <si>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</si>
  <si>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</si>
  <si>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</si>
  <si>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RUA 1</t>
  </si>
  <si>
    <t>Município: Flexeiras</t>
  </si>
  <si>
    <t>Rua 1</t>
  </si>
  <si>
    <t>RUA 2</t>
  </si>
  <si>
    <t>RUA 3</t>
  </si>
  <si>
    <t>Rua 3</t>
  </si>
  <si>
    <t>RUA 4</t>
  </si>
  <si>
    <t>PREFEITURA MUNICIPAL DE FLEXEIRAS</t>
  </si>
  <si>
    <t>Obra:  Pavimentação e Drenagem de Diversas Ruas no Município de Flexeiras</t>
  </si>
  <si>
    <t>Local: Flexeiras - AL</t>
  </si>
  <si>
    <t>CRONOGRAMA FÍSICO - FINANCEIRO - NÃO DESONERADA - FLEXEIRAS/AL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</si>
</sst>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"/>
    <numFmt numFmtId="167" formatCode="0.0%"/>
    <numFmt numFmtId="168" formatCode="_(* #,##0.0000_);_(* \(#,##0.0000\);_(* &quot;-&quot;????_);_(@_)"/>
    <numFmt numFmtId="169" formatCode="_(* #,##0.00_);_(* \(#,##0.00\);_(* \-??_);_(@_)"/>
    <numFmt numFmtId="170" formatCode="_(* #,##0.0000_);_(* \(#,##0.0000\);_(* \-????_);_(@_)"/>
    <numFmt numFmtId="171" formatCode="_-* #,##0.000_-;\-* #,##0.000_-;_-* &quot;-&quot;??_-;_-@_-"/>
    <numFmt numFmtId="172" formatCode="0.00&quot; m&quot;"/>
    <numFmt numFmtId="173" formatCode="00"/>
    <numFmt numFmtId="174" formatCode="0.000"/>
    <numFmt numFmtId="175" formatCode="_-[$R$-416]\ * #,##0.00_-;\-[$R$-416]\ * #,##0.00_-;_-[$R$-416]\ * &quot;-&quot;??_-;_-@_-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5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b/>
      <sz val="8"/>
      <color rgb="FFC000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0" fontId="16" fillId="0" borderId="0"/>
    <xf numFmtId="0" fontId="14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</cellStyleXfs>
  <cellXfs count="810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9" fontId="18" fillId="0" borderId="19" xfId="10" applyNumberFormat="1" applyFont="1" applyFill="1" applyBorder="1" applyAlignment="1" applyProtection="1">
      <alignment horizontal="center"/>
      <protection hidden="1"/>
    </xf>
    <xf numFmtId="169" fontId="19" fillId="0" borderId="19" xfId="10" applyNumberFormat="1" applyFont="1" applyFill="1" applyBorder="1" applyAlignment="1" applyProtection="1">
      <alignment horizontal="left"/>
      <protection hidden="1"/>
    </xf>
    <xf numFmtId="169" fontId="20" fillId="0" borderId="19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/>
      <protection hidden="1"/>
    </xf>
    <xf numFmtId="169" fontId="18" fillId="0" borderId="0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 vertical="center"/>
      <protection hidden="1"/>
    </xf>
    <xf numFmtId="169" fontId="20" fillId="0" borderId="0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 vertical="top"/>
      <protection hidden="1"/>
    </xf>
    <xf numFmtId="168" fontId="16" fillId="0" borderId="0" xfId="8" applyNumberFormat="1" applyFont="1" applyFill="1" applyProtection="1">
      <protection hidden="1"/>
    </xf>
    <xf numFmtId="165" fontId="16" fillId="0" borderId="0" xfId="8" applyNumberFormat="1" applyFont="1" applyFill="1" applyProtection="1">
      <protection hidden="1"/>
    </xf>
    <xf numFmtId="0" fontId="0" fillId="2" borderId="0" xfId="0" applyFill="1"/>
    <xf numFmtId="0" fontId="25" fillId="0" borderId="21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5" fontId="29" fillId="0" borderId="26" xfId="5" applyNumberFormat="1" applyFont="1" applyFill="1" applyBorder="1" applyAlignment="1">
      <alignment horizontal="right" vertical="center"/>
    </xf>
    <xf numFmtId="0" fontId="30" fillId="9" borderId="10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1" fillId="0" borderId="0" xfId="0" applyNumberFormat="1" applyFont="1" applyFill="1" applyBorder="1" applyAlignment="1">
      <alignment vertical="center"/>
    </xf>
    <xf numFmtId="165" fontId="1" fillId="0" borderId="26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5" fontId="29" fillId="0" borderId="5" xfId="5" applyNumberFormat="1" applyFont="1" applyFill="1" applyBorder="1" applyAlignment="1">
      <alignment horizontal="right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165" fontId="1" fillId="0" borderId="31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2" fontId="1" fillId="0" borderId="20" xfId="5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9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165" fontId="1" fillId="0" borderId="5" xfId="5" applyNumberFormat="1" applyFont="1" applyFill="1" applyBorder="1" applyAlignment="1">
      <alignment horizontal="right" vertical="center"/>
    </xf>
    <xf numFmtId="165" fontId="1" fillId="0" borderId="29" xfId="5" applyNumberFormat="1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5" fontId="29" fillId="0" borderId="31" xfId="5" applyNumberFormat="1" applyFont="1" applyFill="1" applyBorder="1" applyAlignment="1">
      <alignment horizontal="right" vertical="center"/>
    </xf>
    <xf numFmtId="2" fontId="1" fillId="0" borderId="20" xfId="5" applyNumberFormat="1" applyFont="1" applyFill="1" applyBorder="1" applyAlignment="1">
      <alignment horizontal="center" vertical="center" wrapText="1"/>
    </xf>
    <xf numFmtId="2" fontId="8" fillId="0" borderId="20" xfId="2" applyNumberFormat="1" applyFont="1" applyFill="1" applyBorder="1" applyAlignment="1">
      <alignment horizontal="center" vertical="center"/>
    </xf>
    <xf numFmtId="165" fontId="29" fillId="0" borderId="29" xfId="5" applyNumberFormat="1" applyFont="1" applyFill="1" applyBorder="1" applyAlignment="1">
      <alignment horizontal="right" vertical="center"/>
    </xf>
    <xf numFmtId="43" fontId="26" fillId="0" borderId="0" xfId="5" applyFont="1" applyFill="1" applyBorder="1" applyAlignment="1">
      <alignment vertical="center" wrapText="1"/>
    </xf>
    <xf numFmtId="4" fontId="10" fillId="2" borderId="17" xfId="7" applyNumberFormat="1" applyFont="1" applyFill="1" applyBorder="1" applyAlignment="1">
      <alignment vertical="center"/>
    </xf>
    <xf numFmtId="165" fontId="8" fillId="0" borderId="12" xfId="5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left" vertical="center" wrapText="1"/>
    </xf>
    <xf numFmtId="0" fontId="13" fillId="0" borderId="0" xfId="0" applyFont="1"/>
    <xf numFmtId="0" fontId="32" fillId="2" borderId="0" xfId="0" applyFont="1" applyFill="1" applyAlignment="1">
      <alignment vertical="center" wrapText="1"/>
    </xf>
    <xf numFmtId="165" fontId="8" fillId="0" borderId="13" xfId="5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1" fontId="1" fillId="0" borderId="1" xfId="5" applyNumberFormat="1" applyFont="1" applyFill="1" applyBorder="1" applyAlignment="1">
      <alignment vertical="center" wrapText="1"/>
    </xf>
    <xf numFmtId="43" fontId="1" fillId="0" borderId="2" xfId="5" applyFont="1" applyFill="1" applyBorder="1" applyAlignment="1">
      <alignment vertical="center" wrapText="1"/>
    </xf>
    <xf numFmtId="43" fontId="1" fillId="0" borderId="2" xfId="5" applyFont="1" applyFill="1" applyBorder="1" applyAlignment="1">
      <alignment horizontal="right" vertical="center" wrapText="1"/>
    </xf>
    <xf numFmtId="43" fontId="8" fillId="0" borderId="13" xfId="5" applyNumberFormat="1" applyFont="1" applyFill="1" applyBorder="1" applyAlignment="1">
      <alignment horizontal="right" vertical="center"/>
    </xf>
    <xf numFmtId="4" fontId="8" fillId="0" borderId="13" xfId="5" applyNumberFormat="1" applyFont="1" applyFill="1" applyBorder="1" applyAlignment="1">
      <alignment horizontal="right" vertical="center"/>
    </xf>
    <xf numFmtId="0" fontId="17" fillId="0" borderId="19" xfId="3" applyFont="1" applyBorder="1"/>
    <xf numFmtId="0" fontId="17" fillId="0" borderId="0" xfId="3" applyFont="1" applyBorder="1"/>
    <xf numFmtId="0" fontId="6" fillId="0" borderId="20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1" fillId="11" borderId="36" xfId="3" applyFont="1" applyFill="1" applyBorder="1" applyAlignment="1">
      <alignment horizontal="center" vertical="center"/>
    </xf>
    <xf numFmtId="0" fontId="21" fillId="11" borderId="37" xfId="3" applyFont="1" applyFill="1" applyBorder="1" applyAlignment="1">
      <alignment horizontal="center" vertical="center"/>
    </xf>
    <xf numFmtId="0" fontId="39" fillId="11" borderId="37" xfId="3" applyFont="1" applyFill="1" applyBorder="1" applyAlignment="1">
      <alignment horizontal="center" vertical="center"/>
    </xf>
    <xf numFmtId="0" fontId="21" fillId="11" borderId="38" xfId="3" applyFont="1" applyFill="1" applyBorder="1" applyAlignment="1">
      <alignment horizontal="center" vertical="center"/>
    </xf>
    <xf numFmtId="169" fontId="16" fillId="0" borderId="0" xfId="8" applyNumberFormat="1" applyFont="1" applyFill="1" applyBorder="1" applyAlignment="1" applyProtection="1">
      <alignment horizontal="center"/>
      <protection hidden="1"/>
    </xf>
    <xf numFmtId="170" fontId="16" fillId="0" borderId="0" xfId="12" applyNumberFormat="1" applyFont="1" applyFill="1" applyBorder="1" applyProtection="1">
      <protection hidden="1"/>
    </xf>
    <xf numFmtId="0" fontId="16" fillId="0" borderId="0" xfId="8" applyFont="1" applyFill="1" applyBorder="1" applyProtection="1">
      <protection hidden="1"/>
    </xf>
    <xf numFmtId="0" fontId="16" fillId="0" borderId="0" xfId="8" applyFont="1" applyFill="1" applyProtection="1">
      <protection hidden="1"/>
    </xf>
    <xf numFmtId="173" fontId="22" fillId="0" borderId="39" xfId="3" applyNumberFormat="1" applyFont="1" applyFill="1" applyBorder="1" applyAlignment="1">
      <alignment horizontal="left" vertical="center" indent="1"/>
    </xf>
    <xf numFmtId="0" fontId="22" fillId="0" borderId="40" xfId="3" applyFont="1" applyFill="1" applyBorder="1" applyAlignment="1">
      <alignment vertical="center"/>
    </xf>
    <xf numFmtId="39" fontId="22" fillId="0" borderId="41" xfId="2" applyNumberFormat="1" applyFont="1" applyFill="1" applyBorder="1" applyAlignment="1" applyProtection="1">
      <alignment vertical="center"/>
    </xf>
    <xf numFmtId="39" fontId="22" fillId="0" borderId="42" xfId="2" applyNumberFormat="1" applyFont="1" applyFill="1" applyBorder="1" applyAlignment="1" applyProtection="1">
      <alignment horizontal="center" vertical="center"/>
    </xf>
    <xf numFmtId="173" fontId="22" fillId="0" borderId="43" xfId="3" applyNumberFormat="1" applyFont="1" applyFill="1" applyBorder="1" applyAlignment="1">
      <alignment horizontal="left" vertical="center" indent="1"/>
    </xf>
    <xf numFmtId="0" fontId="22" fillId="0" borderId="44" xfId="3" applyFont="1" applyFill="1" applyBorder="1" applyAlignment="1">
      <alignment vertical="center"/>
    </xf>
    <xf numFmtId="39" fontId="22" fillId="0" borderId="42" xfId="2" applyNumberFormat="1" applyFont="1" applyFill="1" applyBorder="1" applyAlignment="1" applyProtection="1">
      <alignment vertical="center"/>
    </xf>
    <xf numFmtId="0" fontId="22" fillId="0" borderId="45" xfId="3" applyFont="1" applyFill="1" applyBorder="1" applyAlignment="1">
      <alignment vertical="center"/>
    </xf>
    <xf numFmtId="173" fontId="16" fillId="0" borderId="43" xfId="3" applyNumberFormat="1" applyFont="1" applyFill="1" applyBorder="1" applyAlignment="1">
      <alignment horizontal="left" vertical="center" indent="1"/>
    </xf>
    <xf numFmtId="0" fontId="16" fillId="0" borderId="44" xfId="3" applyFont="1" applyFill="1" applyBorder="1" applyAlignment="1">
      <alignment horizontal="left" vertical="center" indent="2"/>
    </xf>
    <xf numFmtId="39" fontId="22" fillId="0" borderId="46" xfId="2" applyNumberFormat="1" applyFont="1" applyFill="1" applyBorder="1" applyAlignment="1" applyProtection="1">
      <alignment vertical="center"/>
    </xf>
    <xf numFmtId="0" fontId="22" fillId="12" borderId="47" xfId="3" applyFont="1" applyFill="1" applyBorder="1" applyAlignment="1">
      <alignment vertical="center"/>
    </xf>
    <xf numFmtId="0" fontId="22" fillId="12" borderId="48" xfId="3" applyFont="1" applyFill="1" applyBorder="1" applyAlignment="1">
      <alignment vertical="center"/>
    </xf>
    <xf numFmtId="169" fontId="40" fillId="12" borderId="48" xfId="2" applyNumberFormat="1" applyFont="1" applyFill="1" applyBorder="1" applyAlignment="1" applyProtection="1">
      <alignment vertical="center"/>
    </xf>
    <xf numFmtId="169" fontId="40" fillId="12" borderId="49" xfId="2" applyNumberFormat="1" applyFont="1" applyFill="1" applyBorder="1" applyAlignment="1" applyProtection="1">
      <alignment vertical="center"/>
    </xf>
    <xf numFmtId="10" fontId="22" fillId="12" borderId="50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9" fontId="16" fillId="0" borderId="0" xfId="8" applyNumberFormat="1" applyFont="1" applyFill="1" applyProtection="1">
      <protection hidden="1"/>
    </xf>
    <xf numFmtId="170" fontId="16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8" fillId="0" borderId="53" xfId="3" applyFont="1" applyBorder="1" applyAlignment="1">
      <alignment horizontal="center" vertical="center"/>
    </xf>
    <xf numFmtId="0" fontId="22" fillId="11" borderId="36" xfId="3" applyFont="1" applyFill="1" applyBorder="1" applyAlignment="1">
      <alignment horizontal="center" vertical="center"/>
    </xf>
    <xf numFmtId="0" fontId="22" fillId="11" borderId="37" xfId="3" applyFont="1" applyFill="1" applyBorder="1" applyAlignment="1">
      <alignment horizontal="center" vertical="center"/>
    </xf>
    <xf numFmtId="0" fontId="22" fillId="0" borderId="53" xfId="3" applyFont="1" applyFill="1" applyBorder="1" applyAlignment="1">
      <alignment horizontal="center" vertical="center"/>
    </xf>
    <xf numFmtId="0" fontId="8" fillId="0" borderId="54" xfId="3" applyFont="1" applyBorder="1" applyAlignment="1">
      <alignment horizontal="center"/>
    </xf>
    <xf numFmtId="0" fontId="8" fillId="0" borderId="55" xfId="3" applyFont="1" applyBorder="1"/>
    <xf numFmtId="2" fontId="8" fillId="0" borderId="55" xfId="3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1" fillId="0" borderId="53" xfId="3" applyFont="1" applyFill="1" applyBorder="1"/>
    <xf numFmtId="0" fontId="6" fillId="0" borderId="43" xfId="3" applyBorder="1" applyAlignment="1">
      <alignment horizontal="right"/>
    </xf>
    <xf numFmtId="0" fontId="6" fillId="0" borderId="44" xfId="3" applyBorder="1"/>
    <xf numFmtId="2" fontId="6" fillId="0" borderId="44" xfId="3" applyNumberFormat="1" applyBorder="1"/>
    <xf numFmtId="2" fontId="6" fillId="0" borderId="42" xfId="3" applyNumberFormat="1" applyBorder="1"/>
    <xf numFmtId="0" fontId="8" fillId="0" borderId="43" xfId="3" applyFont="1" applyBorder="1" applyAlignment="1">
      <alignment horizontal="center"/>
    </xf>
    <xf numFmtId="0" fontId="8" fillId="0" borderId="44" xfId="3" applyFont="1" applyBorder="1"/>
    <xf numFmtId="0" fontId="5" fillId="0" borderId="1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6" fillId="0" borderId="44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2" fontId="1" fillId="0" borderId="44" xfId="3" applyNumberFormat="1" applyFont="1" applyBorder="1"/>
    <xf numFmtId="2" fontId="8" fillId="0" borderId="42" xfId="3" applyNumberFormat="1" applyFont="1" applyBorder="1"/>
    <xf numFmtId="0" fontId="8" fillId="0" borderId="56" xfId="3" applyFont="1" applyBorder="1" applyAlignment="1">
      <alignment horizontal="center"/>
    </xf>
    <xf numFmtId="0" fontId="8" fillId="0" borderId="45" xfId="3" applyFont="1" applyBorder="1"/>
    <xf numFmtId="2" fontId="8" fillId="0" borderId="45" xfId="3" applyNumberFormat="1" applyFont="1" applyBorder="1"/>
    <xf numFmtId="2" fontId="8" fillId="0" borderId="57" xfId="3" applyNumberFormat="1" applyFont="1" applyBorder="1"/>
    <xf numFmtId="0" fontId="1" fillId="0" borderId="0" xfId="3" applyFont="1" applyFill="1" applyBorder="1"/>
    <xf numFmtId="10" fontId="22" fillId="11" borderId="47" xfId="7" applyNumberFormat="1" applyFont="1" applyFill="1" applyBorder="1" applyAlignment="1">
      <alignment vertical="center"/>
    </xf>
    <xf numFmtId="0" fontId="22" fillId="13" borderId="53" xfId="3" applyFont="1" applyFill="1" applyBorder="1" applyAlignment="1">
      <alignment vertical="center"/>
    </xf>
    <xf numFmtId="0" fontId="22" fillId="13" borderId="0" xfId="3" applyFont="1" applyFill="1" applyBorder="1" applyAlignment="1">
      <alignment vertical="center"/>
    </xf>
    <xf numFmtId="0" fontId="22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4" fontId="1" fillId="0" borderId="0" xfId="3" applyNumberFormat="1" applyFont="1" applyFill="1" applyBorder="1" applyAlignment="1">
      <alignment horizontal="right"/>
    </xf>
    <xf numFmtId="0" fontId="38" fillId="0" borderId="0" xfId="3" applyFont="1" applyFill="1" applyBorder="1" applyAlignment="1">
      <alignment horizontal="center" vertical="center"/>
    </xf>
    <xf numFmtId="0" fontId="1" fillId="0" borderId="44" xfId="3" applyFont="1" applyFill="1" applyBorder="1" applyAlignment="1">
      <alignment horizontal="left" vertical="center"/>
    </xf>
    <xf numFmtId="39" fontId="1" fillId="0" borderId="42" xfId="2" applyNumberFormat="1" applyFont="1" applyFill="1" applyBorder="1" applyAlignment="1" applyProtection="1">
      <alignment vertical="center"/>
    </xf>
    <xf numFmtId="0" fontId="1" fillId="0" borderId="44" xfId="3" applyFont="1" applyFill="1" applyBorder="1" applyAlignment="1">
      <alignment horizontal="left" vertical="center" wrapText="1"/>
    </xf>
    <xf numFmtId="0" fontId="1" fillId="0" borderId="45" xfId="3" applyFont="1" applyFill="1" applyBorder="1" applyAlignment="1">
      <alignment horizontal="left" vertical="center"/>
    </xf>
    <xf numFmtId="39" fontId="1" fillId="0" borderId="57" xfId="2" applyNumberFormat="1" applyFont="1" applyFill="1" applyBorder="1" applyAlignment="1" applyProtection="1">
      <alignment vertical="center"/>
    </xf>
    <xf numFmtId="39" fontId="1" fillId="0" borderId="44" xfId="2" applyNumberFormat="1" applyFont="1" applyFill="1" applyBorder="1" applyAlignment="1" applyProtection="1">
      <alignment vertical="center"/>
    </xf>
    <xf numFmtId="39" fontId="1" fillId="0" borderId="58" xfId="2" applyNumberFormat="1" applyFont="1" applyFill="1" applyBorder="1" applyAlignment="1" applyProtection="1">
      <alignment vertical="center"/>
    </xf>
    <xf numFmtId="169" fontId="8" fillId="11" borderId="32" xfId="2" applyNumberFormat="1" applyFont="1" applyFill="1" applyBorder="1" applyAlignment="1" applyProtection="1">
      <alignment vertical="center"/>
    </xf>
    <xf numFmtId="0" fontId="37" fillId="2" borderId="0" xfId="0" applyFont="1" applyFill="1" applyAlignment="1">
      <alignment vertical="center" wrapText="1"/>
    </xf>
    <xf numFmtId="0" fontId="43" fillId="2" borderId="0" xfId="0" applyFont="1" applyFill="1" applyAlignment="1">
      <alignment vertical="center"/>
    </xf>
    <xf numFmtId="43" fontId="15" fillId="2" borderId="1" xfId="2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4" fontId="36" fillId="2" borderId="0" xfId="0" applyNumberFormat="1" applyFont="1" applyFill="1" applyBorder="1" applyAlignment="1">
      <alignment horizontal="right" vertical="center"/>
    </xf>
    <xf numFmtId="4" fontId="36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6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5" fontId="33" fillId="2" borderId="0" xfId="2" applyFont="1" applyFill="1" applyBorder="1" applyAlignment="1">
      <alignment horizontal="center" vertical="center"/>
    </xf>
    <xf numFmtId="165" fontId="15" fillId="2" borderId="0" xfId="2" applyFont="1" applyFill="1" applyBorder="1" applyAlignment="1">
      <alignment horizontal="center" vertical="center" wrapText="1"/>
    </xf>
    <xf numFmtId="165" fontId="32" fillId="2" borderId="0" xfId="0" applyNumberFormat="1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165" fontId="37" fillId="2" borderId="0" xfId="0" applyNumberFormat="1" applyFont="1" applyFill="1" applyBorder="1" applyAlignment="1">
      <alignment horizontal="center" vertical="center" wrapText="1"/>
    </xf>
    <xf numFmtId="165" fontId="15" fillId="2" borderId="0" xfId="2" applyFont="1" applyFill="1" applyBorder="1" applyAlignment="1">
      <alignment horizontal="center" vertical="center"/>
    </xf>
    <xf numFmtId="4" fontId="33" fillId="2" borderId="0" xfId="1" applyNumberFormat="1" applyFont="1" applyFill="1" applyBorder="1" applyAlignment="1">
      <alignment horizontal="center" vertical="center" wrapText="1"/>
    </xf>
    <xf numFmtId="165" fontId="48" fillId="2" borderId="62" xfId="2" applyFont="1" applyFill="1" applyBorder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 wrapText="1"/>
    </xf>
    <xf numFmtId="10" fontId="46" fillId="2" borderId="0" xfId="0" applyNumberFormat="1" applyFont="1" applyFill="1" applyBorder="1" applyAlignment="1">
      <alignment horizontal="center" vertical="center"/>
    </xf>
    <xf numFmtId="4" fontId="15" fillId="2" borderId="0" xfId="1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vertical="center"/>
    </xf>
    <xf numFmtId="4" fontId="35" fillId="2" borderId="0" xfId="0" applyNumberFormat="1" applyFont="1" applyFill="1" applyBorder="1" applyAlignment="1">
      <alignment horizontal="center" vertical="center" wrapText="1"/>
    </xf>
    <xf numFmtId="4" fontId="43" fillId="2" borderId="0" xfId="0" applyNumberFormat="1" applyFont="1" applyFill="1" applyBorder="1" applyAlignment="1">
      <alignment vertical="center"/>
    </xf>
    <xf numFmtId="4" fontId="47" fillId="2" borderId="0" xfId="0" applyNumberFormat="1" applyFont="1" applyFill="1" applyBorder="1"/>
    <xf numFmtId="4" fontId="13" fillId="2" borderId="0" xfId="0" applyNumberFormat="1" applyFont="1" applyFill="1" applyBorder="1"/>
    <xf numFmtId="0" fontId="49" fillId="0" borderId="0" xfId="0" applyFont="1" applyBorder="1" applyAlignment="1">
      <alignment vertical="center"/>
    </xf>
    <xf numFmtId="0" fontId="49" fillId="0" borderId="26" xfId="0" applyFont="1" applyBorder="1" applyAlignment="1">
      <alignment vertical="center"/>
    </xf>
    <xf numFmtId="0" fontId="49" fillId="0" borderId="0" xfId="0" applyFont="1"/>
    <xf numFmtId="0" fontId="28" fillId="0" borderId="1" xfId="0" applyFont="1" applyBorder="1" applyAlignment="1">
      <alignment horizontal="center" vertical="center" wrapText="1"/>
    </xf>
    <xf numFmtId="0" fontId="49" fillId="0" borderId="0" xfId="0" applyFont="1" applyFill="1" applyBorder="1" applyAlignment="1">
      <alignment vertical="center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2" fontId="1" fillId="0" borderId="1" xfId="0" applyNumberFormat="1" applyFont="1" applyBorder="1" applyAlignment="1" applyProtection="1">
      <alignment horizontal="center" vertical="center"/>
      <protection hidden="1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horizontal="center" vertical="center" wrapText="1"/>
    </xf>
    <xf numFmtId="165" fontId="10" fillId="2" borderId="1" xfId="2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vertical="center" wrapText="1"/>
    </xf>
    <xf numFmtId="0" fontId="45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6" xfId="1" applyNumberFormat="1" applyFont="1" applyBorder="1" applyAlignment="1">
      <alignment horizontal="right"/>
    </xf>
    <xf numFmtId="165" fontId="10" fillId="2" borderId="13" xfId="2" applyFont="1" applyFill="1" applyBorder="1" applyAlignment="1">
      <alignment horizontal="right" wrapText="1"/>
    </xf>
    <xf numFmtId="4" fontId="0" fillId="0" borderId="0" xfId="0" applyNumberFormat="1" applyBorder="1"/>
    <xf numFmtId="4" fontId="0" fillId="2" borderId="0" xfId="0" applyNumberFormat="1" applyFill="1" applyBorder="1"/>
    <xf numFmtId="4" fontId="13" fillId="2" borderId="0" xfId="0" applyNumberFormat="1" applyFont="1" applyFill="1" applyBorder="1" applyAlignment="1">
      <alignment horizontal="left" vertical="center" wrapText="1"/>
    </xf>
    <xf numFmtId="4" fontId="32" fillId="2" borderId="0" xfId="0" applyNumberFormat="1" applyFont="1" applyFill="1" applyBorder="1" applyAlignment="1">
      <alignment vertical="center" wrapText="1"/>
    </xf>
    <xf numFmtId="4" fontId="37" fillId="2" borderId="0" xfId="0" applyNumberFormat="1" applyFont="1" applyFill="1" applyBorder="1" applyAlignment="1">
      <alignment vertical="center" wrapText="1"/>
    </xf>
    <xf numFmtId="4" fontId="46" fillId="2" borderId="0" xfId="0" applyNumberFormat="1" applyFont="1" applyFill="1" applyBorder="1" applyAlignment="1">
      <alignment horizontal="center" vertical="center"/>
    </xf>
    <xf numFmtId="4" fontId="34" fillId="2" borderId="0" xfId="0" applyNumberFormat="1" applyFont="1" applyFill="1" applyBorder="1" applyAlignment="1">
      <alignment vertical="center"/>
    </xf>
    <xf numFmtId="165" fontId="34" fillId="2" borderId="0" xfId="0" applyNumberFormat="1" applyFont="1" applyFill="1" applyBorder="1" applyAlignment="1">
      <alignment vertical="center"/>
    </xf>
    <xf numFmtId="4" fontId="53" fillId="2" borderId="0" xfId="1" applyNumberFormat="1" applyFont="1" applyFill="1" applyBorder="1" applyAlignment="1">
      <alignment horizontal="center" wrapText="1"/>
    </xf>
    <xf numFmtId="43" fontId="13" fillId="2" borderId="0" xfId="0" applyNumberFormat="1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6" fillId="2" borderId="0" xfId="0" applyFont="1" applyFill="1" applyAlignment="1">
      <alignment wrapText="1"/>
    </xf>
    <xf numFmtId="4" fontId="8" fillId="8" borderId="13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59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9" fillId="0" borderId="64" xfId="0" applyFont="1" applyBorder="1" applyAlignment="1">
      <alignment vertical="center"/>
    </xf>
    <xf numFmtId="0" fontId="49" fillId="0" borderId="65" xfId="0" applyFont="1" applyBorder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left" vertical="center" wrapText="1"/>
    </xf>
    <xf numFmtId="165" fontId="45" fillId="0" borderId="13" xfId="0" applyNumberFormat="1" applyFont="1" applyFill="1" applyBorder="1" applyAlignment="1">
      <alignment horizontal="right" wrapText="1"/>
    </xf>
    <xf numFmtId="0" fontId="10" fillId="0" borderId="1" xfId="1" applyFont="1" applyFill="1" applyBorder="1" applyAlignment="1">
      <alignment vertical="center" wrapText="1"/>
    </xf>
    <xf numFmtId="165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3" xfId="1" applyNumberFormat="1" applyFont="1" applyFill="1" applyBorder="1" applyAlignment="1">
      <alignment horizontal="right" wrapText="1"/>
    </xf>
    <xf numFmtId="0" fontId="35" fillId="0" borderId="1" xfId="0" applyFont="1" applyFill="1" applyBorder="1" applyAlignment="1">
      <alignment horizontal="left" vertical="center" wrapText="1"/>
    </xf>
    <xf numFmtId="4" fontId="10" fillId="0" borderId="5" xfId="1" applyNumberFormat="1" applyFont="1" applyFill="1" applyBorder="1" applyAlignment="1">
      <alignment horizontal="right" wrapText="1"/>
    </xf>
    <xf numFmtId="0" fontId="35" fillId="0" borderId="34" xfId="0" applyNumberFormat="1" applyFont="1" applyFill="1" applyBorder="1" applyAlignment="1" applyProtection="1">
      <alignment horizontal="center" vertical="center" wrapText="1"/>
    </xf>
    <xf numFmtId="0" fontId="44" fillId="0" borderId="1" xfId="0" applyNumberFormat="1" applyFont="1" applyFill="1" applyBorder="1" applyAlignment="1" applyProtection="1">
      <alignment horizontal="center" vertical="center" wrapText="1"/>
    </xf>
    <xf numFmtId="4" fontId="44" fillId="0" borderId="3" xfId="0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left" vertical="center" wrapText="1"/>
    </xf>
    <xf numFmtId="165" fontId="10" fillId="0" borderId="23" xfId="2" applyFont="1" applyFill="1" applyBorder="1" applyAlignment="1">
      <alignment horizontal="right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165" fontId="36" fillId="0" borderId="13" xfId="0" applyNumberFormat="1" applyFont="1" applyFill="1" applyBorder="1" applyAlignment="1">
      <alignment horizontal="right" wrapText="1"/>
    </xf>
    <xf numFmtId="165" fontId="10" fillId="0" borderId="3" xfId="2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right" wrapText="1"/>
    </xf>
    <xf numFmtId="165" fontId="10" fillId="0" borderId="13" xfId="2" applyFont="1" applyFill="1" applyBorder="1" applyAlignment="1">
      <alignment horizontal="right" wrapText="1"/>
    </xf>
    <xf numFmtId="0" fontId="54" fillId="0" borderId="1" xfId="0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right" vertical="center" wrapText="1"/>
    </xf>
    <xf numFmtId="165" fontId="9" fillId="2" borderId="1" xfId="2" applyFont="1" applyFill="1" applyBorder="1" applyAlignment="1">
      <alignment horizontal="left" vertical="center" wrapText="1"/>
    </xf>
    <xf numFmtId="165" fontId="9" fillId="2" borderId="13" xfId="2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9" fillId="0" borderId="1" xfId="2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3" xfId="1" applyNumberFormat="1" applyFont="1" applyFill="1" applyBorder="1" applyAlignment="1">
      <alignment horizontal="right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5" fillId="0" borderId="26" xfId="0" applyFont="1" applyBorder="1" applyAlignment="1">
      <alignment vertical="center" wrapText="1"/>
    </xf>
    <xf numFmtId="0" fontId="30" fillId="0" borderId="21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45" fillId="9" borderId="1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36" fillId="0" borderId="16" xfId="0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2" fontId="10" fillId="0" borderId="16" xfId="0" applyNumberFormat="1" applyFont="1" applyFill="1" applyBorder="1" applyAlignment="1">
      <alignment vertical="center"/>
    </xf>
    <xf numFmtId="165" fontId="10" fillId="0" borderId="72" xfId="5" applyNumberFormat="1" applyFont="1" applyFill="1" applyBorder="1" applyAlignment="1">
      <alignment vertical="center"/>
    </xf>
    <xf numFmtId="0" fontId="55" fillId="0" borderId="0" xfId="0" applyFont="1"/>
    <xf numFmtId="0" fontId="30" fillId="0" borderId="0" xfId="0" applyFont="1" applyFill="1" applyBorder="1" applyAlignment="1">
      <alignment horizontal="left" vertical="center" wrapText="1"/>
    </xf>
    <xf numFmtId="0" fontId="30" fillId="0" borderId="26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8" fillId="0" borderId="19" xfId="0" applyFont="1" applyFill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righ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8" fillId="0" borderId="0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5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3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2" fontId="1" fillId="0" borderId="20" xfId="0" applyNumberFormat="1" applyFont="1" applyFill="1" applyBorder="1" applyAlignment="1">
      <alignment vertical="center"/>
    </xf>
    <xf numFmtId="165" fontId="1" fillId="0" borderId="26" xfId="5" applyNumberFormat="1" applyFont="1" applyBorder="1" applyAlignment="1">
      <alignment vertical="center"/>
    </xf>
    <xf numFmtId="0" fontId="25" fillId="2" borderId="1" xfId="0" applyFont="1" applyFill="1" applyBorder="1" applyAlignment="1">
      <alignment horizontal="left" vertical="center" wrapText="1"/>
    </xf>
    <xf numFmtId="0" fontId="56" fillId="0" borderId="0" xfId="0" applyFont="1"/>
    <xf numFmtId="0" fontId="1" fillId="2" borderId="33" xfId="0" applyNumberFormat="1" applyFont="1" applyFill="1" applyBorder="1" applyAlignment="1" applyProtection="1">
      <alignment horizontal="left" vertical="center" wrapText="1"/>
    </xf>
    <xf numFmtId="0" fontId="1" fillId="0" borderId="2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8" fillId="0" borderId="2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1" fontId="30" fillId="0" borderId="0" xfId="0" applyNumberFormat="1" applyFont="1" applyBorder="1" applyAlignment="1" applyProtection="1">
      <alignment horizontal="right" vertical="center"/>
      <protection hidden="1"/>
    </xf>
    <xf numFmtId="43" fontId="28" fillId="0" borderId="1" xfId="0" applyNumberFormat="1" applyFont="1" applyBorder="1" applyAlignment="1">
      <alignment horizontal="center" vertical="center"/>
    </xf>
    <xf numFmtId="0" fontId="8" fillId="0" borderId="21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52" fillId="0" borderId="63" xfId="1" applyFont="1" applyBorder="1" applyAlignment="1">
      <alignment horizontal="center" vertical="center"/>
    </xf>
    <xf numFmtId="0" fontId="52" fillId="0" borderId="64" xfId="1" applyFont="1" applyBorder="1" applyAlignment="1">
      <alignment horizontal="center" vertical="center"/>
    </xf>
    <xf numFmtId="0" fontId="52" fillId="0" borderId="64" xfId="1" applyFont="1" applyBorder="1" applyAlignment="1">
      <alignment horizontal="center" vertical="center" wrapText="1"/>
    </xf>
    <xf numFmtId="0" fontId="52" fillId="0" borderId="65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5" fillId="9" borderId="1" xfId="0" applyFont="1" applyFill="1" applyBorder="1" applyAlignment="1">
      <alignment vertical="center" wrapText="1"/>
    </xf>
    <xf numFmtId="4" fontId="45" fillId="9" borderId="1" xfId="0" applyNumberFormat="1" applyFont="1" applyFill="1" applyBorder="1" applyAlignment="1">
      <alignment vertical="center" wrapText="1"/>
    </xf>
    <xf numFmtId="164" fontId="9" fillId="0" borderId="13" xfId="6" applyFont="1" applyFill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4" fontId="45" fillId="9" borderId="4" xfId="0" applyNumberFormat="1" applyFont="1" applyFill="1" applyBorder="1" applyAlignment="1">
      <alignment vertical="center" wrapText="1"/>
    </xf>
    <xf numFmtId="0" fontId="45" fillId="9" borderId="4" xfId="0" applyFont="1" applyFill="1" applyBorder="1" applyAlignment="1">
      <alignment vertical="center" wrapText="1"/>
    </xf>
    <xf numFmtId="0" fontId="45" fillId="9" borderId="5" xfId="0" applyFont="1" applyFill="1" applyBorder="1" applyAlignment="1">
      <alignment vertical="center" wrapText="1"/>
    </xf>
    <xf numFmtId="0" fontId="45" fillId="9" borderId="19" xfId="0" applyFont="1" applyFill="1" applyBorder="1" applyAlignment="1">
      <alignment vertical="center" wrapText="1"/>
    </xf>
    <xf numFmtId="0" fontId="45" fillId="9" borderId="3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5" fillId="10" borderId="1" xfId="0" applyFont="1" applyFill="1" applyBorder="1" applyAlignment="1">
      <alignment vertical="center" wrapText="1"/>
    </xf>
    <xf numFmtId="4" fontId="36" fillId="0" borderId="1" xfId="0" applyNumberFormat="1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5" fillId="10" borderId="15" xfId="0" applyFont="1" applyFill="1" applyBorder="1" applyAlignment="1">
      <alignment vertical="center" wrapText="1"/>
    </xf>
    <xf numFmtId="10" fontId="25" fillId="0" borderId="19" xfId="7" applyNumberFormat="1" applyFont="1" applyBorder="1" applyAlignment="1">
      <alignment horizontal="left" vertical="center" wrapText="1"/>
    </xf>
    <xf numFmtId="0" fontId="49" fillId="0" borderId="19" xfId="0" applyFont="1" applyBorder="1"/>
    <xf numFmtId="10" fontId="28" fillId="0" borderId="19" xfId="0" applyNumberFormat="1" applyFont="1" applyBorder="1" applyAlignment="1">
      <alignment vertical="center" wrapText="1"/>
    </xf>
    <xf numFmtId="0" fontId="49" fillId="0" borderId="20" xfId="0" applyFont="1" applyBorder="1"/>
    <xf numFmtId="0" fontId="25" fillId="0" borderId="30" xfId="0" applyFont="1" applyBorder="1" applyAlignment="1">
      <alignment horizontal="left" vertical="center" wrapText="1"/>
    </xf>
    <xf numFmtId="0" fontId="49" fillId="0" borderId="31" xfId="0" applyFont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5" fillId="9" borderId="8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wrapText="1"/>
    </xf>
    <xf numFmtId="0" fontId="45" fillId="0" borderId="28" xfId="0" applyFont="1" applyBorder="1" applyAlignment="1">
      <alignment horizontal="center" wrapText="1"/>
    </xf>
    <xf numFmtId="0" fontId="45" fillId="9" borderId="3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vertical="center" wrapText="1"/>
    </xf>
    <xf numFmtId="0" fontId="35" fillId="10" borderId="10" xfId="0" applyFont="1" applyFill="1" applyBorder="1" applyAlignment="1">
      <alignment vertical="center" wrapText="1"/>
    </xf>
    <xf numFmtId="0" fontId="35" fillId="1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0" fillId="9" borderId="18" xfId="0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20" xfId="0" applyFont="1" applyFill="1" applyBorder="1" applyAlignment="1">
      <alignment vertical="center"/>
    </xf>
    <xf numFmtId="2" fontId="1" fillId="0" borderId="3" xfId="5" applyNumberFormat="1" applyFont="1" applyFill="1" applyBorder="1" applyAlignment="1">
      <alignment horizontal="center" vertical="center"/>
    </xf>
    <xf numFmtId="10" fontId="28" fillId="0" borderId="20" xfId="0" applyNumberFormat="1" applyFont="1" applyBorder="1" applyAlignment="1">
      <alignment vertical="center" wrapText="1"/>
    </xf>
    <xf numFmtId="0" fontId="28" fillId="0" borderId="26" xfId="0" applyFont="1" applyBorder="1" applyAlignment="1">
      <alignment vertical="center"/>
    </xf>
    <xf numFmtId="2" fontId="1" fillId="0" borderId="18" xfId="5" applyNumberFormat="1" applyFont="1" applyFill="1" applyBorder="1" applyAlignment="1">
      <alignment vertical="center" wrapText="1"/>
    </xf>
    <xf numFmtId="43" fontId="1" fillId="0" borderId="1" xfId="5" applyFont="1" applyFill="1" applyBorder="1" applyAlignment="1">
      <alignment horizontal="right" vertical="center" wrapText="1"/>
    </xf>
    <xf numFmtId="10" fontId="28" fillId="0" borderId="20" xfId="0" applyNumberFormat="1" applyFont="1" applyBorder="1" applyAlignment="1">
      <alignment horizontal="left" vertical="center" wrapText="1"/>
    </xf>
    <xf numFmtId="171" fontId="1" fillId="0" borderId="3" xfId="5" applyNumberFormat="1" applyFont="1" applyFill="1" applyBorder="1" applyAlignment="1">
      <alignment vertical="center" wrapText="1"/>
    </xf>
    <xf numFmtId="43" fontId="1" fillId="0" borderId="3" xfId="5" applyFont="1" applyFill="1" applyBorder="1" applyAlignment="1">
      <alignment vertical="center" wrapText="1"/>
    </xf>
    <xf numFmtId="2" fontId="1" fillId="0" borderId="75" xfId="5" applyNumberFormat="1" applyFont="1" applyFill="1" applyBorder="1" applyAlignment="1">
      <alignment vertical="center"/>
    </xf>
    <xf numFmtId="43" fontId="1" fillId="0" borderId="75" xfId="5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9" fontId="22" fillId="0" borderId="0" xfId="2" applyNumberFormat="1" applyFont="1" applyFill="1" applyBorder="1" applyAlignment="1" applyProtection="1">
      <alignment horizontal="center" vertical="center"/>
    </xf>
    <xf numFmtId="39" fontId="22" fillId="0" borderId="76" xfId="2" applyNumberFormat="1" applyFont="1" applyFill="1" applyBorder="1" applyAlignment="1" applyProtection="1">
      <alignment vertical="center"/>
    </xf>
    <xf numFmtId="0" fontId="38" fillId="0" borderId="0" xfId="3" applyFont="1" applyBorder="1" applyAlignment="1">
      <alignment horizontal="center" vertical="center"/>
    </xf>
    <xf numFmtId="169" fontId="42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8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8" fillId="0" borderId="0" xfId="2" applyNumberFormat="1" applyFont="1" applyFill="1" applyBorder="1" applyAlignment="1" applyProtection="1">
      <alignment vertical="center"/>
    </xf>
    <xf numFmtId="169" fontId="38" fillId="0" borderId="0" xfId="2" applyNumberFormat="1" applyFont="1" applyFill="1" applyBorder="1" applyAlignment="1" applyProtection="1">
      <alignment vertical="center"/>
    </xf>
    <xf numFmtId="0" fontId="42" fillId="0" borderId="77" xfId="3" applyFont="1" applyBorder="1" applyAlignment="1">
      <alignment vertical="center"/>
    </xf>
    <xf numFmtId="0" fontId="42" fillId="0" borderId="78" xfId="3" applyFont="1" applyBorder="1" applyAlignment="1">
      <alignment horizontal="center" vertical="center"/>
    </xf>
    <xf numFmtId="169" fontId="42" fillId="0" borderId="78" xfId="2" applyNumberFormat="1" applyFont="1" applyFill="1" applyBorder="1" applyAlignment="1" applyProtection="1">
      <alignment vertical="center"/>
    </xf>
    <xf numFmtId="169" fontId="42" fillId="0" borderId="79" xfId="2" applyNumberFormat="1" applyFont="1" applyFill="1" applyBorder="1" applyAlignment="1" applyProtection="1">
      <alignment vertical="center"/>
    </xf>
    <xf numFmtId="0" fontId="9" fillId="11" borderId="77" xfId="3" applyFont="1" applyFill="1" applyBorder="1" applyAlignment="1">
      <alignment horizontal="center" vertical="center"/>
    </xf>
    <xf numFmtId="0" fontId="8" fillId="11" borderId="78" xfId="3" applyFont="1" applyFill="1" applyBorder="1" applyAlignment="1">
      <alignment horizontal="center" vertical="center"/>
    </xf>
    <xf numFmtId="0" fontId="9" fillId="11" borderId="78" xfId="3" applyFont="1" applyFill="1" applyBorder="1" applyAlignment="1">
      <alignment horizontal="center" vertical="center" wrapText="1"/>
    </xf>
    <xf numFmtId="0" fontId="9" fillId="11" borderId="80" xfId="3" applyFont="1" applyFill="1" applyBorder="1" applyAlignment="1">
      <alignment horizontal="center" vertical="center" wrapText="1"/>
    </xf>
    <xf numFmtId="0" fontId="38" fillId="0" borderId="59" xfId="3" applyFont="1" applyFill="1" applyBorder="1" applyAlignment="1">
      <alignment horizontal="center" vertical="center"/>
    </xf>
    <xf numFmtId="0" fontId="38" fillId="0" borderId="81" xfId="3" applyFont="1" applyFill="1" applyBorder="1" applyAlignment="1">
      <alignment horizontal="center" vertical="center" wrapText="1"/>
    </xf>
    <xf numFmtId="173" fontId="1" fillId="0" borderId="82" xfId="3" applyNumberFormat="1" applyFont="1" applyFill="1" applyBorder="1" applyAlignment="1">
      <alignment horizontal="center" vertical="center"/>
    </xf>
    <xf numFmtId="0" fontId="1" fillId="0" borderId="83" xfId="3" applyFont="1" applyFill="1" applyBorder="1" applyAlignment="1">
      <alignment horizontal="left" vertical="center"/>
    </xf>
    <xf numFmtId="39" fontId="1" fillId="0" borderId="84" xfId="2" applyNumberFormat="1" applyFont="1" applyFill="1" applyBorder="1" applyAlignment="1" applyProtection="1">
      <alignment vertical="center"/>
    </xf>
    <xf numFmtId="39" fontId="1" fillId="0" borderId="85" xfId="2" applyNumberFormat="1" applyFont="1" applyFill="1" applyBorder="1" applyAlignment="1" applyProtection="1">
      <alignment horizontal="center" vertical="center"/>
    </xf>
    <xf numFmtId="173" fontId="1" fillId="0" borderId="86" xfId="3" applyNumberFormat="1" applyFont="1" applyFill="1" applyBorder="1" applyAlignment="1">
      <alignment horizontal="center" vertical="center"/>
    </xf>
    <xf numFmtId="39" fontId="1" fillId="0" borderId="87" xfId="2" applyNumberFormat="1" applyFont="1" applyFill="1" applyBorder="1" applyAlignment="1" applyProtection="1">
      <alignment horizontal="center" vertical="center"/>
    </xf>
    <xf numFmtId="173" fontId="1" fillId="0" borderId="88" xfId="3" applyNumberFormat="1" applyFont="1" applyFill="1" applyBorder="1" applyAlignment="1">
      <alignment horizontal="center" vertical="center"/>
    </xf>
    <xf numFmtId="39" fontId="1" fillId="0" borderId="89" xfId="2" applyNumberFormat="1" applyFont="1" applyFill="1" applyBorder="1" applyAlignment="1" applyProtection="1">
      <alignment horizontal="center" vertical="center"/>
    </xf>
    <xf numFmtId="173" fontId="8" fillId="0" borderId="90" xfId="3" applyNumberFormat="1" applyFont="1" applyFill="1" applyBorder="1" applyAlignment="1">
      <alignment horizontal="center" vertical="center"/>
    </xf>
    <xf numFmtId="0" fontId="1" fillId="0" borderId="91" xfId="3" applyFont="1" applyFill="1" applyBorder="1" applyAlignment="1">
      <alignment horizontal="left" vertical="center" wrapText="1"/>
    </xf>
    <xf numFmtId="39" fontId="8" fillId="0" borderId="92" xfId="2" applyNumberFormat="1" applyFont="1" applyFill="1" applyBorder="1" applyAlignment="1" applyProtection="1">
      <alignment vertical="center"/>
    </xf>
    <xf numFmtId="39" fontId="8" fillId="0" borderId="93" xfId="2" applyNumberFormat="1" applyFont="1" applyFill="1" applyBorder="1" applyAlignment="1" applyProtection="1">
      <alignment horizontal="center" vertical="center"/>
    </xf>
    <xf numFmtId="173" fontId="8" fillId="0" borderId="94" xfId="3" applyNumberFormat="1" applyFont="1" applyFill="1" applyBorder="1" applyAlignment="1">
      <alignment horizontal="left" vertical="center" indent="1"/>
    </xf>
    <xf numFmtId="0" fontId="8" fillId="0" borderId="95" xfId="3" applyFont="1" applyFill="1" applyBorder="1" applyAlignment="1">
      <alignment horizontal="center" vertical="center"/>
    </xf>
    <xf numFmtId="39" fontId="8" fillId="0" borderId="95" xfId="2" applyNumberFormat="1" applyFont="1" applyFill="1" applyBorder="1" applyAlignment="1" applyProtection="1">
      <alignment vertical="center"/>
    </xf>
    <xf numFmtId="39" fontId="8" fillId="0" borderId="80" xfId="2" applyNumberFormat="1" applyFont="1" applyFill="1" applyBorder="1" applyAlignment="1" applyProtection="1">
      <alignment horizontal="center" vertical="center"/>
    </xf>
    <xf numFmtId="0" fontId="1" fillId="0" borderId="96" xfId="3" applyFont="1" applyFill="1" applyBorder="1" applyAlignment="1">
      <alignment horizontal="left" vertical="center"/>
    </xf>
    <xf numFmtId="39" fontId="1" fillId="0" borderId="97" xfId="2" applyNumberFormat="1" applyFont="1" applyFill="1" applyBorder="1" applyAlignment="1" applyProtection="1">
      <alignment vertical="center"/>
    </xf>
    <xf numFmtId="39" fontId="1" fillId="0" borderId="98" xfId="2" applyNumberFormat="1" applyFont="1" applyFill="1" applyBorder="1" applyAlignment="1" applyProtection="1">
      <alignment horizontal="center" vertical="center"/>
    </xf>
    <xf numFmtId="173" fontId="1" fillId="0" borderId="99" xfId="3" applyNumberFormat="1" applyFont="1" applyFill="1" applyBorder="1" applyAlignment="1">
      <alignment horizontal="center" vertical="center"/>
    </xf>
    <xf numFmtId="173" fontId="8" fillId="0" borderId="100" xfId="3" applyNumberFormat="1" applyFont="1" applyFill="1" applyBorder="1" applyAlignment="1">
      <alignment horizontal="center" vertical="center"/>
    </xf>
    <xf numFmtId="0" fontId="1" fillId="0" borderId="101" xfId="3" applyFont="1" applyFill="1" applyBorder="1" applyAlignment="1">
      <alignment horizontal="left" vertical="center" wrapText="1"/>
    </xf>
    <xf numFmtId="39" fontId="8" fillId="0" borderId="102" xfId="2" applyNumberFormat="1" applyFont="1" applyFill="1" applyBorder="1" applyAlignment="1" applyProtection="1">
      <alignment vertical="center"/>
    </xf>
    <xf numFmtId="39" fontId="8" fillId="0" borderId="103" xfId="2" applyNumberFormat="1" applyFont="1" applyFill="1" applyBorder="1" applyAlignment="1" applyProtection="1">
      <alignment horizontal="center" vertical="center"/>
    </xf>
    <xf numFmtId="173" fontId="8" fillId="0" borderId="59" xfId="3" applyNumberFormat="1" applyFont="1" applyFill="1" applyBorder="1" applyAlignment="1">
      <alignment horizontal="left" vertical="center" indent="1"/>
    </xf>
    <xf numFmtId="173" fontId="8" fillId="0" borderId="104" xfId="3" applyNumberFormat="1" applyFont="1" applyFill="1" applyBorder="1" applyAlignment="1">
      <alignment horizontal="center" vertical="center"/>
    </xf>
    <xf numFmtId="39" fontId="8" fillId="0" borderId="104" xfId="2" applyNumberFormat="1" applyFont="1" applyFill="1" applyBorder="1" applyAlignment="1" applyProtection="1">
      <alignment vertical="center"/>
    </xf>
    <xf numFmtId="39" fontId="8" fillId="0" borderId="105" xfId="2" applyNumberFormat="1" applyFont="1" applyFill="1" applyBorder="1" applyAlignment="1" applyProtection="1">
      <alignment horizontal="center" vertical="center"/>
    </xf>
    <xf numFmtId="173" fontId="1" fillId="0" borderId="106" xfId="3" applyNumberFormat="1" applyFont="1" applyFill="1" applyBorder="1" applyAlignment="1">
      <alignment horizontal="center" vertical="center"/>
    </xf>
    <xf numFmtId="0" fontId="1" fillId="0" borderId="96" xfId="3" applyFont="1" applyFill="1" applyBorder="1"/>
    <xf numFmtId="39" fontId="1" fillId="0" borderId="96" xfId="2" applyNumberFormat="1" applyFont="1" applyFill="1" applyBorder="1" applyAlignment="1" applyProtection="1">
      <alignment vertical="center"/>
    </xf>
    <xf numFmtId="173" fontId="1" fillId="0" borderId="107" xfId="3" applyNumberFormat="1" applyFont="1" applyFill="1" applyBorder="1" applyAlignment="1">
      <alignment horizontal="center" vertical="center"/>
    </xf>
    <xf numFmtId="173" fontId="8" fillId="0" borderId="108" xfId="3" applyNumberFormat="1" applyFont="1" applyFill="1" applyBorder="1" applyAlignment="1">
      <alignment horizontal="left" vertical="center" indent="1"/>
    </xf>
    <xf numFmtId="0" fontId="8" fillId="0" borderId="104" xfId="3" applyFont="1" applyFill="1" applyBorder="1" applyAlignment="1">
      <alignment horizontal="center" vertical="center"/>
    </xf>
    <xf numFmtId="0" fontId="1" fillId="0" borderId="96" xfId="3" applyFont="1" applyFill="1" applyBorder="1" applyAlignment="1">
      <alignment horizontal="left" vertical="center" wrapText="1"/>
    </xf>
    <xf numFmtId="0" fontId="1" fillId="0" borderId="109" xfId="3" applyFont="1" applyFill="1" applyBorder="1" applyAlignment="1">
      <alignment horizontal="left" vertical="center" wrapText="1"/>
    </xf>
    <xf numFmtId="39" fontId="1" fillId="0" borderId="110" xfId="2" applyNumberFormat="1" applyFont="1" applyFill="1" applyBorder="1" applyAlignment="1" applyProtection="1">
      <alignment horizontal="center" vertical="center"/>
    </xf>
    <xf numFmtId="39" fontId="8" fillId="0" borderId="103" xfId="2" applyNumberFormat="1" applyFont="1" applyFill="1" applyBorder="1" applyAlignment="1" applyProtection="1">
      <alignment vertical="center"/>
    </xf>
    <xf numFmtId="169" fontId="8" fillId="11" borderId="113" xfId="2" applyNumberFormat="1" applyFont="1" applyFill="1" applyBorder="1" applyAlignment="1" applyProtection="1">
      <alignment vertical="center"/>
    </xf>
    <xf numFmtId="0" fontId="25" fillId="0" borderId="59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right" vertical="center"/>
    </xf>
    <xf numFmtId="39" fontId="5" fillId="2" borderId="13" xfId="0" applyNumberFormat="1" applyFont="1" applyFill="1" applyBorder="1" applyAlignment="1">
      <alignment horizontal="right" vertical="center"/>
    </xf>
    <xf numFmtId="39" fontId="16" fillId="2" borderId="42" xfId="2" applyNumberFormat="1" applyFont="1" applyFill="1" applyBorder="1" applyAlignment="1" applyProtection="1">
      <alignment vertical="center"/>
    </xf>
    <xf numFmtId="165" fontId="15" fillId="2" borderId="1" xfId="2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right" vertical="center" wrapText="1"/>
    </xf>
    <xf numFmtId="0" fontId="35" fillId="2" borderId="1" xfId="0" applyFont="1" applyFill="1" applyBorder="1" applyAlignment="1">
      <alignment vertical="center" wrapText="1"/>
    </xf>
    <xf numFmtId="165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4" fillId="2" borderId="1" xfId="0" applyFont="1" applyFill="1" applyBorder="1" applyAlignment="1">
      <alignment vertical="center" wrapText="1"/>
    </xf>
    <xf numFmtId="0" fontId="1" fillId="0" borderId="59" xfId="0" applyFont="1" applyFill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28" fillId="0" borderId="59" xfId="0" applyFont="1" applyBorder="1" applyAlignment="1">
      <alignment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2" fontId="35" fillId="2" borderId="1" xfId="0" applyNumberFormat="1" applyFont="1" applyFill="1" applyBorder="1" applyAlignment="1">
      <alignment horizontal="center" wrapText="1"/>
    </xf>
    <xf numFmtId="2" fontId="36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166" fontId="9" fillId="0" borderId="117" xfId="0" applyNumberFormat="1" applyFont="1" applyBorder="1" applyAlignment="1">
      <alignment horizontal="center" vertical="center"/>
    </xf>
    <xf numFmtId="0" fontId="9" fillId="0" borderId="118" xfId="0" applyFont="1" applyBorder="1" applyAlignment="1">
      <alignment horizontal="justify" vertical="center" wrapText="1"/>
    </xf>
    <xf numFmtId="43" fontId="9" fillId="0" borderId="118" xfId="5" applyFont="1" applyFill="1" applyBorder="1" applyAlignment="1">
      <alignment vertical="center"/>
    </xf>
    <xf numFmtId="10" fontId="10" fillId="0" borderId="118" xfId="7" applyNumberFormat="1" applyFont="1" applyBorder="1" applyAlignment="1">
      <alignment vertical="center"/>
    </xf>
    <xf numFmtId="10" fontId="10" fillId="2" borderId="118" xfId="5" applyNumberFormat="1" applyFont="1" applyFill="1" applyBorder="1" applyAlignment="1">
      <alignment vertical="center"/>
    </xf>
    <xf numFmtId="4" fontId="10" fillId="2" borderId="118" xfId="7" applyNumberFormat="1" applyFont="1" applyFill="1" applyBorder="1" applyAlignment="1">
      <alignment vertical="center"/>
    </xf>
    <xf numFmtId="4" fontId="10" fillId="2" borderId="119" xfId="7" applyNumberFormat="1" applyFont="1" applyFill="1" applyBorder="1" applyAlignment="1">
      <alignment vertical="center"/>
    </xf>
    <xf numFmtId="10" fontId="10" fillId="3" borderId="118" xfId="5" applyNumberFormat="1" applyFont="1" applyFill="1" applyBorder="1" applyAlignment="1">
      <alignment vertical="center"/>
    </xf>
    <xf numFmtId="4" fontId="10" fillId="3" borderId="118" xfId="7" applyNumberFormat="1" applyFont="1" applyFill="1" applyBorder="1" applyAlignment="1">
      <alignment vertical="center"/>
    </xf>
    <xf numFmtId="43" fontId="10" fillId="3" borderId="118" xfId="5" applyFont="1" applyFill="1" applyBorder="1" applyAlignment="1">
      <alignment vertical="center"/>
    </xf>
    <xf numFmtId="4" fontId="10" fillId="3" borderId="119" xfId="7" applyNumberFormat="1" applyFont="1" applyFill="1" applyBorder="1" applyAlignment="1">
      <alignment vertical="center"/>
    </xf>
    <xf numFmtId="10" fontId="10" fillId="5" borderId="118" xfId="5" applyNumberFormat="1" applyFont="1" applyFill="1" applyBorder="1" applyAlignment="1">
      <alignment vertical="center"/>
    </xf>
    <xf numFmtId="4" fontId="10" fillId="5" borderId="118" xfId="7" applyNumberFormat="1" applyFont="1" applyFill="1" applyBorder="1" applyAlignment="1">
      <alignment vertical="center"/>
    </xf>
    <xf numFmtId="43" fontId="10" fillId="5" borderId="118" xfId="5" applyFont="1" applyFill="1" applyBorder="1" applyAlignment="1">
      <alignment vertical="center"/>
    </xf>
    <xf numFmtId="10" fontId="10" fillId="14" borderId="118" xfId="5" applyNumberFormat="1" applyFont="1" applyFill="1" applyBorder="1" applyAlignment="1">
      <alignment vertical="center"/>
    </xf>
    <xf numFmtId="4" fontId="10" fillId="14" borderId="119" xfId="7" applyNumberFormat="1" applyFont="1" applyFill="1" applyBorder="1" applyAlignment="1">
      <alignment vertical="center"/>
    </xf>
    <xf numFmtId="0" fontId="9" fillId="0" borderId="118" xfId="0" applyFont="1" applyBorder="1" applyAlignment="1" applyProtection="1">
      <alignment horizontal="justify" vertical="center" wrapText="1"/>
      <protection locked="0"/>
    </xf>
    <xf numFmtId="10" fontId="10" fillId="4" borderId="118" xfId="5" applyNumberFormat="1" applyFont="1" applyFill="1" applyBorder="1" applyAlignment="1">
      <alignment vertical="center"/>
    </xf>
    <xf numFmtId="4" fontId="10" fillId="4" borderId="118" xfId="7" applyNumberFormat="1" applyFont="1" applyFill="1" applyBorder="1" applyAlignment="1">
      <alignment vertical="center"/>
    </xf>
    <xf numFmtId="43" fontId="10" fillId="4" borderId="118" xfId="5" applyFont="1" applyFill="1" applyBorder="1" applyAlignment="1">
      <alignment vertical="center"/>
    </xf>
    <xf numFmtId="10" fontId="10" fillId="15" borderId="118" xfId="5" applyNumberFormat="1" applyFont="1" applyFill="1" applyBorder="1" applyAlignment="1">
      <alignment vertical="center"/>
    </xf>
    <xf numFmtId="4" fontId="10" fillId="15" borderId="119" xfId="7" applyNumberFormat="1" applyFont="1" applyFill="1" applyBorder="1" applyAlignment="1">
      <alignment vertical="center"/>
    </xf>
    <xf numFmtId="9" fontId="10" fillId="2" borderId="118" xfId="5" applyNumberFormat="1" applyFont="1" applyFill="1" applyBorder="1" applyAlignment="1">
      <alignment vertical="center"/>
    </xf>
    <xf numFmtId="43" fontId="9" fillId="0" borderId="118" xfId="5" applyFont="1" applyBorder="1" applyAlignment="1">
      <alignment vertical="center"/>
    </xf>
    <xf numFmtId="167" fontId="10" fillId="0" borderId="118" xfId="7" applyNumberFormat="1" applyFont="1" applyBorder="1" applyAlignment="1">
      <alignment vertical="center"/>
    </xf>
    <xf numFmtId="4" fontId="10" fillId="6" borderId="118" xfId="7" applyNumberFormat="1" applyFont="1" applyFill="1" applyBorder="1" applyAlignment="1">
      <alignment vertical="center"/>
    </xf>
    <xf numFmtId="43" fontId="10" fillId="6" borderId="118" xfId="5" applyFont="1" applyFill="1" applyBorder="1" applyAlignment="1">
      <alignment vertical="center"/>
    </xf>
    <xf numFmtId="10" fontId="10" fillId="6" borderId="118" xfId="5" applyNumberFormat="1" applyFont="1" applyFill="1" applyBorder="1" applyAlignment="1">
      <alignment vertical="center"/>
    </xf>
    <xf numFmtId="10" fontId="11" fillId="6" borderId="118" xfId="5" applyNumberFormat="1" applyFont="1" applyFill="1" applyBorder="1" applyAlignment="1">
      <alignment vertical="center"/>
    </xf>
    <xf numFmtId="4" fontId="10" fillId="6" borderId="119" xfId="7" applyNumberFormat="1" applyFont="1" applyFill="1" applyBorder="1" applyAlignment="1">
      <alignment vertical="center"/>
    </xf>
    <xf numFmtId="43" fontId="9" fillId="2" borderId="118" xfId="5" applyFont="1" applyFill="1" applyBorder="1" applyAlignment="1">
      <alignment vertical="center"/>
    </xf>
    <xf numFmtId="9" fontId="10" fillId="2" borderId="118" xfId="7" applyFont="1" applyFill="1" applyBorder="1" applyAlignment="1">
      <alignment vertical="center"/>
    </xf>
    <xf numFmtId="43" fontId="10" fillId="2" borderId="118" xfId="5" applyFont="1" applyFill="1" applyBorder="1" applyAlignment="1">
      <alignment vertical="center"/>
    </xf>
    <xf numFmtId="43" fontId="10" fillId="2" borderId="120" xfId="5" applyFont="1" applyFill="1" applyBorder="1" applyAlignment="1">
      <alignment vertical="center"/>
    </xf>
    <xf numFmtId="9" fontId="10" fillId="2" borderId="120" xfId="7" applyFont="1" applyFill="1" applyBorder="1" applyAlignment="1">
      <alignment vertical="center"/>
    </xf>
    <xf numFmtId="10" fontId="10" fillId="2" borderId="120" xfId="5" applyNumberFormat="1" applyFont="1" applyFill="1" applyBorder="1" applyAlignment="1">
      <alignment vertical="center"/>
    </xf>
    <xf numFmtId="4" fontId="10" fillId="2" borderId="120" xfId="7" applyNumberFormat="1" applyFont="1" applyFill="1" applyBorder="1" applyAlignment="1">
      <alignment vertical="center"/>
    </xf>
    <xf numFmtId="4" fontId="9" fillId="2" borderId="121" xfId="7" applyNumberFormat="1" applyFont="1" applyFill="1" applyBorder="1" applyAlignment="1">
      <alignment vertical="center"/>
    </xf>
    <xf numFmtId="0" fontId="36" fillId="0" borderId="0" xfId="0" applyFont="1"/>
    <xf numFmtId="0" fontId="36" fillId="0" borderId="129" xfId="0" applyFont="1" applyBorder="1"/>
    <xf numFmtId="0" fontId="36" fillId="0" borderId="130" xfId="0" applyFont="1" applyBorder="1"/>
    <xf numFmtId="0" fontId="36" fillId="3" borderId="118" xfId="0" applyFont="1" applyFill="1" applyBorder="1"/>
    <xf numFmtId="0" fontId="9" fillId="0" borderId="118" xfId="0" applyFont="1" applyBorder="1"/>
    <xf numFmtId="0" fontId="36" fillId="0" borderId="118" xfId="0" applyFont="1" applyBorder="1"/>
    <xf numFmtId="4" fontId="36" fillId="0" borderId="0" xfId="0" applyNumberFormat="1" applyFont="1"/>
    <xf numFmtId="43" fontId="36" fillId="0" borderId="0" xfId="0" applyNumberFormat="1" applyFont="1"/>
    <xf numFmtId="10" fontId="36" fillId="0" borderId="0" xfId="0" applyNumberFormat="1" applyFont="1"/>
    <xf numFmtId="0" fontId="50" fillId="0" borderId="130" xfId="0" applyFont="1" applyBorder="1"/>
    <xf numFmtId="0" fontId="50" fillId="0" borderId="131" xfId="0" applyFont="1" applyBorder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164" fontId="10" fillId="2" borderId="1" xfId="6" applyFont="1" applyFill="1" applyBorder="1" applyAlignment="1">
      <alignment horizontal="center" vertical="center" wrapText="1"/>
    </xf>
    <xf numFmtId="164" fontId="9" fillId="0" borderId="1" xfId="6" applyFont="1" applyFill="1" applyBorder="1" applyAlignment="1">
      <alignment horizontal="center" vertical="center" wrapText="1"/>
    </xf>
    <xf numFmtId="164" fontId="9" fillId="2" borderId="1" xfId="6" applyFont="1" applyFill="1" applyBorder="1" applyAlignment="1">
      <alignment horizontal="center" vertical="center" wrapText="1"/>
    </xf>
    <xf numFmtId="164" fontId="36" fillId="0" borderId="0" xfId="6" applyFont="1" applyFill="1"/>
    <xf numFmtId="164" fontId="36" fillId="0" borderId="0" xfId="6" applyFont="1" applyFill="1" applyAlignment="1">
      <alignment horizontal="right"/>
    </xf>
    <xf numFmtId="0" fontId="36" fillId="0" borderId="0" xfId="0" applyFont="1" applyAlignment="1">
      <alignment wrapText="1"/>
    </xf>
    <xf numFmtId="43" fontId="36" fillId="0" borderId="0" xfId="0" applyNumberFormat="1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164" fontId="36" fillId="0" borderId="0" xfId="6" applyFont="1"/>
    <xf numFmtId="164" fontId="36" fillId="0" borderId="0" xfId="6" applyFont="1" applyAlignment="1">
      <alignment horizontal="right"/>
    </xf>
    <xf numFmtId="164" fontId="36" fillId="0" borderId="0" xfId="6" quotePrefix="1" applyFont="1" applyFill="1"/>
    <xf numFmtId="0" fontId="9" fillId="0" borderId="21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164" fontId="10" fillId="2" borderId="0" xfId="6" applyFont="1" applyFill="1" applyBorder="1" applyAlignment="1"/>
    <xf numFmtId="164" fontId="9" fillId="2" borderId="0" xfId="6" applyFont="1" applyFill="1" applyBorder="1" applyAlignment="1">
      <alignment horizontal="right"/>
    </xf>
    <xf numFmtId="164" fontId="10" fillId="0" borderId="0" xfId="6" applyFont="1" applyBorder="1" applyAlignment="1">
      <alignment horizontal="left"/>
    </xf>
    <xf numFmtId="164" fontId="10" fillId="0" borderId="26" xfId="6" applyFont="1" applyBorder="1" applyAlignment="1">
      <alignment horizontal="right"/>
    </xf>
    <xf numFmtId="164" fontId="10" fillId="0" borderId="0" xfId="6" applyFont="1" applyFill="1" applyBorder="1" applyAlignment="1"/>
    <xf numFmtId="164" fontId="10" fillId="0" borderId="0" xfId="6" applyFont="1" applyBorder="1" applyAlignment="1"/>
    <xf numFmtId="164" fontId="9" fillId="0" borderId="0" xfId="6" applyFont="1" applyBorder="1" applyAlignment="1">
      <alignment horizontal="right"/>
    </xf>
    <xf numFmtId="164" fontId="9" fillId="8" borderId="1" xfId="6" applyFont="1" applyFill="1" applyBorder="1" applyAlignment="1">
      <alignment horizontal="center" vertical="center" wrapText="1"/>
    </xf>
    <xf numFmtId="164" fontId="9" fillId="8" borderId="13" xfId="6" applyFont="1" applyFill="1" applyBorder="1" applyAlignment="1">
      <alignment horizontal="center" vertical="center" wrapText="1"/>
    </xf>
    <xf numFmtId="0" fontId="51" fillId="0" borderId="63" xfId="1" applyFont="1" applyBorder="1" applyAlignment="1">
      <alignment horizontal="center" vertical="center"/>
    </xf>
    <xf numFmtId="0" fontId="51" fillId="0" borderId="64" xfId="1" applyFont="1" applyBorder="1" applyAlignment="1">
      <alignment horizontal="center" vertical="center"/>
    </xf>
    <xf numFmtId="164" fontId="51" fillId="0" borderId="64" xfId="6" applyFont="1" applyFill="1" applyBorder="1" applyAlignment="1">
      <alignment horizontal="center" vertical="center"/>
    </xf>
    <xf numFmtId="164" fontId="51" fillId="0" borderId="64" xfId="6" applyFont="1" applyBorder="1" applyAlignment="1">
      <alignment horizontal="center" vertical="center"/>
    </xf>
    <xf numFmtId="164" fontId="51" fillId="0" borderId="65" xfId="6" applyFont="1" applyBorder="1" applyAlignment="1">
      <alignment horizontal="center" vertical="center"/>
    </xf>
    <xf numFmtId="164" fontId="10" fillId="2" borderId="18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6" applyFont="1" applyFill="1" applyBorder="1" applyAlignment="1">
      <alignment horizontal="center" vertical="center" wrapText="1"/>
    </xf>
    <xf numFmtId="164" fontId="10" fillId="0" borderId="18" xfId="6" applyFont="1" applyFill="1" applyBorder="1" applyAlignment="1">
      <alignment horizontal="center" vertical="center" wrapText="1"/>
    </xf>
    <xf numFmtId="164" fontId="35" fillId="2" borderId="1" xfId="6" applyFont="1" applyFill="1" applyBorder="1" applyAlignment="1">
      <alignment horizontal="center" vertical="center" wrapText="1"/>
    </xf>
    <xf numFmtId="164" fontId="44" fillId="0" borderId="1" xfId="6" applyFont="1" applyFill="1" applyBorder="1" applyAlignment="1">
      <alignment horizontal="center" vertical="center" wrapText="1"/>
    </xf>
    <xf numFmtId="164" fontId="9" fillId="0" borderId="4" xfId="6" applyFont="1" applyFill="1" applyBorder="1" applyAlignment="1">
      <alignment horizontal="center" vertical="center" wrapText="1"/>
    </xf>
    <xf numFmtId="164" fontId="35" fillId="0" borderId="18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44" fillId="0" borderId="4" xfId="6" applyFont="1" applyFill="1" applyBorder="1" applyAlignment="1">
      <alignment horizontal="center" vertical="center" wrapText="1"/>
    </xf>
    <xf numFmtId="164" fontId="54" fillId="2" borderId="1" xfId="6" applyFont="1" applyFill="1" applyBorder="1" applyAlignment="1">
      <alignment horizontal="center" vertical="center" wrapText="1"/>
    </xf>
    <xf numFmtId="164" fontId="9" fillId="2" borderId="13" xfId="6" applyFont="1" applyFill="1" applyBorder="1" applyAlignment="1">
      <alignment horizontal="center" vertical="center" wrapText="1"/>
    </xf>
    <xf numFmtId="164" fontId="10" fillId="2" borderId="13" xfId="6" applyFont="1" applyFill="1" applyBorder="1" applyAlignment="1">
      <alignment horizontal="center" vertical="center" wrapText="1"/>
    </xf>
    <xf numFmtId="164" fontId="10" fillId="0" borderId="23" xfId="6" applyFont="1" applyFill="1" applyBorder="1" applyAlignment="1">
      <alignment horizontal="center" vertical="center" wrapText="1"/>
    </xf>
    <xf numFmtId="164" fontId="36" fillId="0" borderId="13" xfId="6" applyFont="1" applyFill="1" applyBorder="1" applyAlignment="1">
      <alignment horizontal="center" vertical="center" wrapText="1"/>
    </xf>
    <xf numFmtId="164" fontId="45" fillId="0" borderId="13" xfId="6" applyFont="1" applyFill="1" applyBorder="1" applyAlignment="1">
      <alignment horizontal="center" vertical="center" wrapText="1"/>
    </xf>
    <xf numFmtId="164" fontId="10" fillId="0" borderId="13" xfId="6" applyFont="1" applyFill="1" applyBorder="1" applyAlignment="1">
      <alignment horizontal="center" vertical="center" wrapText="1"/>
    </xf>
    <xf numFmtId="164" fontId="9" fillId="0" borderId="18" xfId="6" applyFont="1" applyFill="1" applyBorder="1" applyAlignment="1">
      <alignment horizontal="center" vertical="center" wrapText="1"/>
    </xf>
    <xf numFmtId="164" fontId="10" fillId="0" borderId="5" xfId="6" applyFont="1" applyFill="1" applyBorder="1" applyAlignment="1">
      <alignment horizontal="center" vertical="center" wrapText="1"/>
    </xf>
    <xf numFmtId="164" fontId="45" fillId="0" borderId="32" xfId="6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51" fillId="0" borderId="64" xfId="1" applyFont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left" wrapText="1"/>
    </xf>
    <xf numFmtId="0" fontId="25" fillId="0" borderId="59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45" fillId="0" borderId="59" xfId="0" applyFont="1" applyBorder="1" applyAlignment="1">
      <alignment horizontal="center" wrapText="1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164" fontId="9" fillId="0" borderId="26" xfId="6" applyFont="1" applyBorder="1" applyAlignment="1">
      <alignment horizontal="center" vertical="center" wrapText="1"/>
    </xf>
    <xf numFmtId="0" fontId="45" fillId="9" borderId="13" xfId="0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6" applyFont="1" applyBorder="1" applyAlignment="1">
      <alignment horizontal="center" vertical="center" wrapText="1"/>
    </xf>
    <xf numFmtId="164" fontId="9" fillId="0" borderId="13" xfId="6" applyFont="1" applyBorder="1" applyAlignment="1">
      <alignment vertical="center" wrapText="1"/>
    </xf>
    <xf numFmtId="164" fontId="9" fillId="0" borderId="73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9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6" applyFont="1" applyBorder="1" applyAlignment="1">
      <alignment horizontal="center" vertical="center" wrapText="1"/>
    </xf>
    <xf numFmtId="175" fontId="9" fillId="0" borderId="1" xfId="6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wrapText="1"/>
    </xf>
    <xf numFmtId="0" fontId="45" fillId="0" borderId="20" xfId="0" applyFont="1" applyBorder="1" applyAlignment="1">
      <alignment wrapText="1"/>
    </xf>
    <xf numFmtId="0" fontId="45" fillId="0" borderId="29" xfId="0" applyFont="1" applyBorder="1" applyAlignment="1">
      <alignment wrapText="1"/>
    </xf>
    <xf numFmtId="0" fontId="36" fillId="0" borderId="1" xfId="0" applyFont="1" applyBorder="1" applyAlignment="1">
      <alignment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45" fillId="0" borderId="13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36" fillId="0" borderId="13" xfId="6" applyFont="1" applyBorder="1" applyAlignment="1">
      <alignment vertical="center" wrapText="1"/>
    </xf>
    <xf numFmtId="164" fontId="10" fillId="0" borderId="13" xfId="6" applyFont="1" applyBorder="1" applyAlignment="1">
      <alignment vertical="center" wrapText="1"/>
    </xf>
    <xf numFmtId="0" fontId="45" fillId="0" borderId="20" xfId="0" applyFont="1" applyBorder="1" applyAlignment="1">
      <alignment vertical="center" wrapText="1"/>
    </xf>
    <xf numFmtId="4" fontId="9" fillId="0" borderId="20" xfId="5" applyNumberFormat="1" applyFont="1" applyBorder="1" applyAlignment="1">
      <alignment horizontal="center" vertical="center" wrapText="1"/>
    </xf>
    <xf numFmtId="164" fontId="45" fillId="0" borderId="29" xfId="6" applyFont="1" applyBorder="1" applyAlignment="1">
      <alignment vertical="center" wrapText="1"/>
    </xf>
    <xf numFmtId="0" fontId="45" fillId="0" borderId="0" xfId="0" applyFont="1" applyAlignment="1">
      <alignment vertical="center" wrapText="1"/>
    </xf>
    <xf numFmtId="164" fontId="45" fillId="0" borderId="26" xfId="6" applyFont="1" applyBorder="1" applyAlignment="1">
      <alignment vertical="center" wrapText="1"/>
    </xf>
    <xf numFmtId="0" fontId="36" fillId="0" borderId="1" xfId="0" applyFont="1" applyBorder="1" applyAlignment="1">
      <alignment horizontal="center" wrapText="1"/>
    </xf>
    <xf numFmtId="2" fontId="35" fillId="0" borderId="0" xfId="0" applyNumberFormat="1" applyFont="1" applyAlignment="1">
      <alignment horizontal="center" wrapText="1"/>
    </xf>
    <xf numFmtId="164" fontId="36" fillId="0" borderId="13" xfId="6" applyFont="1" applyBorder="1" applyAlignment="1">
      <alignment wrapText="1"/>
    </xf>
    <xf numFmtId="0" fontId="35" fillId="0" borderId="0" xfId="0" applyFont="1" applyAlignment="1">
      <alignment horizontal="center" wrapText="1"/>
    </xf>
    <xf numFmtId="164" fontId="45" fillId="0" borderId="62" xfId="6" applyFont="1" applyBorder="1" applyAlignment="1">
      <alignment vertical="center" wrapText="1"/>
    </xf>
    <xf numFmtId="2" fontId="35" fillId="2" borderId="0" xfId="0" applyNumberFormat="1" applyFont="1" applyFill="1" applyAlignment="1">
      <alignment horizontal="center" wrapText="1"/>
    </xf>
    <xf numFmtId="10" fontId="36" fillId="2" borderId="0" xfId="7" applyNumberFormat="1" applyFont="1" applyFill="1" applyAlignment="1">
      <alignment vertical="center" wrapText="1"/>
    </xf>
    <xf numFmtId="4" fontId="58" fillId="0" borderId="1" xfId="0" applyNumberFormat="1" applyFont="1" applyFill="1" applyBorder="1" applyAlignment="1">
      <alignment horizontal="center" vertical="center" wrapText="1"/>
    </xf>
    <xf numFmtId="9" fontId="49" fillId="0" borderId="0" xfId="7" applyFont="1"/>
    <xf numFmtId="164" fontId="49" fillId="0" borderId="0" xfId="0" applyNumberFormat="1" applyFont="1"/>
    <xf numFmtId="43" fontId="32" fillId="2" borderId="0" xfId="0" applyNumberFormat="1" applyFont="1" applyFill="1" applyBorder="1" applyAlignment="1">
      <alignment vertical="center" wrapText="1"/>
    </xf>
    <xf numFmtId="0" fontId="9" fillId="0" borderId="118" xfId="0" applyFont="1" applyBorder="1" applyAlignment="1">
      <alignment horizontal="center" vertical="center"/>
    </xf>
    <xf numFmtId="0" fontId="9" fillId="0" borderId="119" xfId="0" applyFont="1" applyBorder="1" applyAlignment="1">
      <alignment horizontal="center" vertical="center"/>
    </xf>
    <xf numFmtId="43" fontId="9" fillId="0" borderId="118" xfId="5" applyFont="1" applyBorder="1" applyAlignment="1">
      <alignment horizontal="center" vertical="center"/>
    </xf>
    <xf numFmtId="43" fontId="9" fillId="0" borderId="119" xfId="5" applyFont="1" applyBorder="1" applyAlignment="1">
      <alignment horizontal="center" vertical="center"/>
    </xf>
    <xf numFmtId="0" fontId="9" fillId="2" borderId="122" xfId="0" applyFont="1" applyFill="1" applyBorder="1" applyAlignment="1">
      <alignment horizontal="center" vertical="center"/>
    </xf>
    <xf numFmtId="0" fontId="9" fillId="2" borderId="125" xfId="0" applyFont="1" applyFill="1" applyBorder="1" applyAlignment="1">
      <alignment horizontal="center" vertical="center"/>
    </xf>
    <xf numFmtId="0" fontId="9" fillId="2" borderId="133" xfId="0" applyFont="1" applyFill="1" applyBorder="1" applyAlignment="1">
      <alignment horizontal="center" vertical="center"/>
    </xf>
    <xf numFmtId="0" fontId="9" fillId="2" borderId="134" xfId="0" applyFont="1" applyFill="1" applyBorder="1" applyAlignment="1">
      <alignment horizontal="center" vertical="center"/>
    </xf>
    <xf numFmtId="0" fontId="36" fillId="0" borderId="59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27" xfId="0" applyFont="1" applyBorder="1" applyAlignment="1">
      <alignment horizontal="center"/>
    </xf>
    <xf numFmtId="0" fontId="36" fillId="0" borderId="132" xfId="0" applyFont="1" applyBorder="1" applyAlignment="1">
      <alignment horizontal="center"/>
    </xf>
    <xf numFmtId="0" fontId="45" fillId="0" borderId="122" xfId="0" applyFont="1" applyBorder="1" applyAlignment="1">
      <alignment horizontal="left" vertical="center"/>
    </xf>
    <xf numFmtId="0" fontId="45" fillId="0" borderId="123" xfId="0" applyFont="1" applyBorder="1" applyAlignment="1">
      <alignment horizontal="left" vertical="center"/>
    </xf>
    <xf numFmtId="0" fontId="45" fillId="0" borderId="124" xfId="0" applyFont="1" applyBorder="1" applyAlignment="1">
      <alignment horizontal="left" vertical="center"/>
    </xf>
    <xf numFmtId="0" fontId="9" fillId="0" borderId="126" xfId="0" applyFont="1" applyBorder="1" applyAlignment="1">
      <alignment horizontal="center" vertical="center"/>
    </xf>
    <xf numFmtId="0" fontId="9" fillId="0" borderId="127" xfId="0" applyFont="1" applyBorder="1" applyAlignment="1">
      <alignment horizontal="center" vertical="center"/>
    </xf>
    <xf numFmtId="0" fontId="9" fillId="0" borderId="128" xfId="0" applyFont="1" applyBorder="1" applyAlignment="1">
      <alignment horizontal="center" vertical="center"/>
    </xf>
    <xf numFmtId="0" fontId="57" fillId="0" borderId="0" xfId="1" applyFont="1" applyBorder="1" applyAlignment="1">
      <alignment horizontal="center" vertical="center"/>
    </xf>
    <xf numFmtId="0" fontId="57" fillId="0" borderId="26" xfId="1" applyFont="1" applyBorder="1" applyAlignment="1">
      <alignment horizontal="center" vertical="center"/>
    </xf>
    <xf numFmtId="0" fontId="9" fillId="0" borderId="117" xfId="0" applyFont="1" applyFill="1" applyBorder="1" applyAlignment="1">
      <alignment horizontal="left" vertical="center"/>
    </xf>
    <xf numFmtId="0" fontId="9" fillId="0" borderId="118" xfId="0" applyFont="1" applyFill="1" applyBorder="1" applyAlignment="1">
      <alignment horizontal="left" vertical="center"/>
    </xf>
    <xf numFmtId="0" fontId="9" fillId="0" borderId="119" xfId="0" applyFont="1" applyFill="1" applyBorder="1" applyAlignment="1">
      <alignment horizontal="left" vertical="center"/>
    </xf>
    <xf numFmtId="0" fontId="9" fillId="0" borderId="117" xfId="0" applyFont="1" applyBorder="1" applyAlignment="1">
      <alignment horizontal="center" vertical="center"/>
    </xf>
    <xf numFmtId="0" fontId="9" fillId="0" borderId="117" xfId="0" applyFont="1" applyBorder="1" applyAlignment="1">
      <alignment horizontal="center" vertical="center" wrapText="1"/>
    </xf>
    <xf numFmtId="0" fontId="9" fillId="0" borderId="118" xfId="0" applyFont="1" applyBorder="1" applyAlignment="1">
      <alignment horizontal="center" vertical="center" wrapText="1"/>
    </xf>
    <xf numFmtId="0" fontId="57" fillId="0" borderId="0" xfId="1" applyFont="1" applyBorder="1" applyAlignment="1">
      <alignment horizontal="center" vertical="center" wrapText="1"/>
    </xf>
    <xf numFmtId="0" fontId="57" fillId="0" borderId="26" xfId="1" applyFont="1" applyBorder="1" applyAlignment="1">
      <alignment horizontal="center" vertical="center" wrapText="1"/>
    </xf>
    <xf numFmtId="0" fontId="57" fillId="0" borderId="132" xfId="1" applyFont="1" applyBorder="1" applyAlignment="1">
      <alignment horizontal="center" vertical="center" wrapText="1"/>
    </xf>
    <xf numFmtId="0" fontId="57" fillId="0" borderId="72" xfId="1" applyFont="1" applyBorder="1" applyAlignment="1">
      <alignment horizontal="center" vertical="center" wrapText="1"/>
    </xf>
    <xf numFmtId="43" fontId="9" fillId="0" borderId="118" xfId="5" applyFont="1" applyBorder="1" applyAlignment="1">
      <alignment horizontal="center" vertical="center" wrapText="1"/>
    </xf>
    <xf numFmtId="9" fontId="9" fillId="0" borderId="118" xfId="7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4" fontId="8" fillId="8" borderId="71" xfId="1" applyNumberFormat="1" applyFont="1" applyFill="1" applyBorder="1" applyAlignment="1">
      <alignment horizontal="center" wrapText="1"/>
    </xf>
    <xf numFmtId="4" fontId="8" fillId="8" borderId="60" xfId="1" applyNumberFormat="1" applyFont="1" applyFill="1" applyBorder="1" applyAlignment="1">
      <alignment horizontal="center" wrapText="1"/>
    </xf>
    <xf numFmtId="4" fontId="8" fillId="8" borderId="61" xfId="1" applyNumberFormat="1" applyFont="1" applyFill="1" applyBorder="1" applyAlignment="1">
      <alignment horizontal="center" wrapText="1"/>
    </xf>
    <xf numFmtId="0" fontId="3" fillId="2" borderId="66" xfId="1" applyFont="1" applyFill="1" applyBorder="1" applyAlignment="1">
      <alignment horizontal="right" vertical="center" wrapText="1"/>
    </xf>
    <xf numFmtId="0" fontId="3" fillId="2" borderId="67" xfId="1" applyFont="1" applyFill="1" applyBorder="1" applyAlignment="1">
      <alignment horizontal="right" vertical="center" wrapText="1"/>
    </xf>
    <xf numFmtId="0" fontId="3" fillId="2" borderId="68" xfId="1" applyFont="1" applyFill="1" applyBorder="1" applyAlignment="1">
      <alignment horizontal="right" vertical="center" wrapText="1"/>
    </xf>
    <xf numFmtId="0" fontId="52" fillId="0" borderId="21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52" fillId="0" borderId="26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8" borderId="70" xfId="1" applyFont="1" applyFill="1" applyBorder="1" applyAlignment="1">
      <alignment horizontal="center" vertical="center" wrapText="1"/>
    </xf>
    <xf numFmtId="0" fontId="8" fillId="8" borderId="9" xfId="1" applyFont="1" applyFill="1" applyBorder="1" applyAlignment="1">
      <alignment horizontal="center" vertical="center" wrapText="1"/>
    </xf>
    <xf numFmtId="0" fontId="8" fillId="8" borderId="69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69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5" fontId="15" fillId="2" borderId="0" xfId="2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45" fillId="0" borderId="135" xfId="0" applyFont="1" applyFill="1" applyBorder="1" applyAlignment="1">
      <alignment horizontal="center" vertical="center" wrapText="1"/>
    </xf>
    <xf numFmtId="0" fontId="45" fillId="0" borderId="136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164" fontId="9" fillId="8" borderId="71" xfId="6" applyFont="1" applyFill="1" applyBorder="1" applyAlignment="1">
      <alignment horizontal="center" vertical="center" wrapText="1"/>
    </xf>
    <xf numFmtId="164" fontId="9" fillId="8" borderId="60" xfId="6" applyFont="1" applyFill="1" applyBorder="1" applyAlignment="1">
      <alignment horizontal="center" vertical="center" wrapText="1"/>
    </xf>
    <xf numFmtId="164" fontId="9" fillId="8" borderId="61" xfId="6" applyFont="1" applyFill="1" applyBorder="1" applyAlignment="1">
      <alignment horizontal="center" vertical="center" wrapText="1"/>
    </xf>
    <xf numFmtId="0" fontId="51" fillId="0" borderId="21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/>
    </xf>
    <xf numFmtId="0" fontId="51" fillId="0" borderId="26" xfId="1" applyFont="1" applyBorder="1" applyAlignment="1">
      <alignment horizontal="center" vertical="center"/>
    </xf>
    <xf numFmtId="0" fontId="9" fillId="8" borderId="70" xfId="1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0" fontId="9" fillId="8" borderId="69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137" xfId="1" applyFont="1" applyFill="1" applyBorder="1" applyAlignment="1">
      <alignment horizontal="center" vertical="center" wrapText="1"/>
    </xf>
    <xf numFmtId="4" fontId="9" fillId="8" borderId="69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51" fillId="0" borderId="28" xfId="1" applyFont="1" applyBorder="1" applyAlignment="1">
      <alignment horizontal="center" vertical="center" wrapText="1"/>
    </xf>
    <xf numFmtId="0" fontId="51" fillId="0" borderId="20" xfId="1" applyFont="1" applyBorder="1" applyAlignment="1">
      <alignment horizontal="center" vertical="center" wrapText="1"/>
    </xf>
    <xf numFmtId="0" fontId="51" fillId="0" borderId="29" xfId="1" applyFont="1" applyBorder="1" applyAlignment="1">
      <alignment horizontal="center" vertical="center" wrapText="1"/>
    </xf>
    <xf numFmtId="4" fontId="9" fillId="0" borderId="15" xfId="5" applyNumberFormat="1" applyFont="1" applyBorder="1" applyAlignment="1">
      <alignment horizontal="center" vertical="center" wrapText="1"/>
    </xf>
    <xf numFmtId="0" fontId="44" fillId="10" borderId="114" xfId="0" applyFont="1" applyFill="1" applyBorder="1" applyAlignment="1">
      <alignment horizontal="left" vertical="center" wrapText="1"/>
    </xf>
    <xf numFmtId="0" fontId="44" fillId="10" borderId="115" xfId="0" applyFont="1" applyFill="1" applyBorder="1" applyAlignment="1">
      <alignment horizontal="left" vertical="center" wrapText="1"/>
    </xf>
    <xf numFmtId="0" fontId="44" fillId="10" borderId="116" xfId="0" applyFont="1" applyFill="1" applyBorder="1" applyAlignment="1">
      <alignment horizontal="left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8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0" fontId="23" fillId="0" borderId="129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0" borderId="131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7" fillId="0" borderId="28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8" fillId="0" borderId="129" xfId="0" applyFont="1" applyBorder="1" applyAlignment="1">
      <alignment horizontal="left" vertical="center" wrapText="1"/>
    </xf>
    <xf numFmtId="0" fontId="28" fillId="0" borderId="64" xfId="0" applyFont="1" applyBorder="1" applyAlignment="1">
      <alignment horizontal="left" vertical="center" wrapText="1"/>
    </xf>
    <xf numFmtId="0" fontId="28" fillId="0" borderId="131" xfId="0" applyFont="1" applyBorder="1" applyAlignment="1">
      <alignment horizontal="left" vertical="center" wrapText="1"/>
    </xf>
    <xf numFmtId="4" fontId="28" fillId="0" borderId="19" xfId="0" applyNumberFormat="1" applyFont="1" applyBorder="1" applyAlignment="1">
      <alignment horizontal="center" vertical="top" wrapText="1"/>
    </xf>
    <xf numFmtId="4" fontId="28" fillId="0" borderId="20" xfId="0" applyNumberFormat="1" applyFont="1" applyBorder="1" applyAlignment="1">
      <alignment horizontal="center" vertical="top" wrapText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74" xfId="5" applyFont="1" applyFill="1" applyBorder="1" applyAlignment="1">
      <alignment horizontal="center" vertical="center" wrapText="1"/>
    </xf>
    <xf numFmtId="43" fontId="1" fillId="0" borderId="68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8" borderId="27" xfId="0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horizontal="center" vertical="center"/>
    </xf>
    <xf numFmtId="0" fontId="24" fillId="8" borderId="22" xfId="0" applyFont="1" applyFill="1" applyBorder="1" applyAlignment="1">
      <alignment horizontal="center" vertical="center"/>
    </xf>
    <xf numFmtId="0" fontId="28" fillId="0" borderId="63" xfId="0" applyFont="1" applyBorder="1" applyAlignment="1">
      <alignment horizontal="left" vertical="center" wrapText="1"/>
    </xf>
    <xf numFmtId="0" fontId="30" fillId="9" borderId="1" xfId="0" applyFont="1" applyFill="1" applyBorder="1" applyAlignment="1">
      <alignment horizontal="left" vertical="center" wrapText="1"/>
    </xf>
    <xf numFmtId="0" fontId="30" fillId="9" borderId="13" xfId="0" applyFont="1" applyFill="1" applyBorder="1" applyAlignment="1">
      <alignment horizontal="left" vertical="center" wrapText="1"/>
    </xf>
    <xf numFmtId="0" fontId="30" fillId="9" borderId="3" xfId="0" applyFont="1" applyFill="1" applyBorder="1" applyAlignment="1">
      <alignment horizontal="left" vertical="center" wrapText="1"/>
    </xf>
    <xf numFmtId="0" fontId="30" fillId="9" borderId="4" xfId="0" applyFont="1" applyFill="1" applyBorder="1" applyAlignment="1">
      <alignment horizontal="left" vertical="center" wrapText="1"/>
    </xf>
    <xf numFmtId="0" fontId="30" fillId="9" borderId="5" xfId="0" applyFont="1" applyFill="1" applyBorder="1" applyAlignment="1">
      <alignment horizontal="left" vertical="center" wrapText="1"/>
    </xf>
    <xf numFmtId="0" fontId="23" fillId="0" borderId="63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4" fillId="8" borderId="72" xfId="0" applyFont="1" applyFill="1" applyBorder="1" applyAlignment="1">
      <alignment horizontal="center" vertical="center"/>
    </xf>
    <xf numFmtId="43" fontId="1" fillId="0" borderId="3" xfId="5" applyFont="1" applyFill="1" applyBorder="1" applyAlignment="1">
      <alignment horizontal="center" vertical="center" wrapText="1"/>
    </xf>
    <xf numFmtId="43" fontId="1" fillId="0" borderId="18" xfId="5" applyFont="1" applyFill="1" applyBorder="1" applyAlignment="1">
      <alignment horizontal="center" vertical="center" wrapText="1"/>
    </xf>
    <xf numFmtId="0" fontId="24" fillId="16" borderId="27" xfId="0" applyFont="1" applyFill="1" applyBorder="1" applyAlignment="1">
      <alignment horizontal="center" vertical="center"/>
    </xf>
    <xf numFmtId="0" fontId="24" fillId="16" borderId="16" xfId="0" applyFont="1" applyFill="1" applyBorder="1" applyAlignment="1">
      <alignment horizontal="center" vertical="center"/>
    </xf>
    <xf numFmtId="0" fontId="24" fillId="16" borderId="72" xfId="0" applyFont="1" applyFill="1" applyBorder="1" applyAlignment="1">
      <alignment horizontal="center" vertical="center"/>
    </xf>
    <xf numFmtId="0" fontId="38" fillId="11" borderId="111" xfId="3" applyFont="1" applyFill="1" applyBorder="1" applyAlignment="1">
      <alignment horizontal="center" vertical="center"/>
    </xf>
    <xf numFmtId="0" fontId="38" fillId="11" borderId="112" xfId="3" applyFont="1" applyFill="1" applyBorder="1" applyAlignment="1">
      <alignment horizontal="center" vertical="center"/>
    </xf>
    <xf numFmtId="0" fontId="22" fillId="0" borderId="3" xfId="8" applyNumberFormat="1" applyFont="1" applyFill="1" applyBorder="1" applyAlignment="1" applyProtection="1">
      <alignment horizontal="center" vertical="center"/>
      <protection hidden="1"/>
    </xf>
    <xf numFmtId="0" fontId="22" fillId="0" borderId="4" xfId="8" applyNumberFormat="1" applyFont="1" applyFill="1" applyBorder="1" applyAlignment="1" applyProtection="1">
      <alignment horizontal="center" vertical="center"/>
      <protection hidden="1"/>
    </xf>
    <xf numFmtId="0" fontId="22" fillId="0" borderId="18" xfId="8" applyNumberFormat="1" applyFont="1" applyFill="1" applyBorder="1" applyAlignment="1" applyProtection="1">
      <alignment horizontal="center" vertical="center"/>
      <protection hidden="1"/>
    </xf>
    <xf numFmtId="0" fontId="38" fillId="0" borderId="35" xfId="3" applyFont="1" applyBorder="1" applyAlignment="1">
      <alignment horizontal="center" vertical="center"/>
    </xf>
    <xf numFmtId="0" fontId="38" fillId="0" borderId="51" xfId="3" applyFont="1" applyBorder="1" applyAlignment="1">
      <alignment horizontal="center" vertical="center"/>
    </xf>
    <xf numFmtId="0" fontId="38" fillId="0" borderId="52" xfId="3" applyFont="1" applyBorder="1" applyAlignment="1">
      <alignment horizontal="center" vertical="center"/>
    </xf>
    <xf numFmtId="0" fontId="22" fillId="11" borderId="47" xfId="3" applyFont="1" applyFill="1" applyBorder="1" applyAlignment="1">
      <alignment horizontal="center" vertical="center"/>
    </xf>
    <xf numFmtId="0" fontId="22" fillId="11" borderId="48" xfId="3" applyFont="1" applyFill="1" applyBorder="1" applyAlignment="1">
      <alignment horizontal="center" vertical="center"/>
    </xf>
    <xf numFmtId="0" fontId="22" fillId="11" borderId="49" xfId="3" applyFont="1" applyFill="1" applyBorder="1" applyAlignment="1">
      <alignment horizontal="center" vertical="center"/>
    </xf>
    <xf numFmtId="0" fontId="41" fillId="0" borderId="63" xfId="3" applyFont="1" applyBorder="1" applyAlignment="1">
      <alignment horizontal="center" vertical="center"/>
    </xf>
    <xf numFmtId="0" fontId="41" fillId="0" borderId="64" xfId="3" applyFont="1" applyBorder="1" applyAlignment="1">
      <alignment horizontal="center" vertical="center"/>
    </xf>
    <xf numFmtId="0" fontId="41" fillId="0" borderId="65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/>
    </xf>
  </cellXfs>
  <cellStyles count="14">
    <cellStyle name="Moeda" xfId="6" builtinId="4"/>
    <cellStyle name="Normal" xfId="0" builtinId="0"/>
    <cellStyle name="Normal 2" xfId="3"/>
    <cellStyle name="Normal 3" xfId="11"/>
    <cellStyle name="Normal 4 2" xfId="1"/>
    <cellStyle name="Normal_Construction Assemblies A-E" xfId="8"/>
    <cellStyle name="Normal_Construction Assemblies F-K" xfId="9"/>
    <cellStyle name="Normal_Construction Assemblies L-Q" xfId="12"/>
    <cellStyle name="Normal_orçcomp" xfId="10"/>
    <cellStyle name="Porcentagem" xfId="7" builtinId="5"/>
    <cellStyle name="Porcentagem 2" xfId="13"/>
    <cellStyle name="Vírgula" xfId="5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104775</xdr:rowOff>
    </xdr:from>
    <xdr:to>
      <xdr:col>3</xdr:col>
      <xdr:colOff>752475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304800"/>
          <a:ext cx="3248025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1093851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406809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445658</xdr:colOff>
      <xdr:row>2</xdr:row>
      <xdr:rowOff>64856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219075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8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1"/>
  <sheetViews>
    <sheetView zoomScale="110" zoomScaleNormal="110" workbookViewId="0">
      <selection activeCell="C36" sqref="C36"/>
    </sheetView>
  </sheetViews>
  <sheetFormatPr defaultRowHeight="11.25"/>
  <cols>
    <col min="1" max="2" width="9.140625" style="538"/>
    <col min="3" max="3" width="29" style="538" customWidth="1"/>
    <col min="4" max="4" width="13.140625" style="538" bestFit="1" customWidth="1"/>
    <col min="5" max="5" width="10.85546875" style="538" customWidth="1"/>
    <col min="6" max="6" width="9.140625" style="538"/>
    <col min="7" max="7" width="9.28515625" style="538" customWidth="1"/>
    <col min="8" max="8" width="9.140625" style="538"/>
    <col min="9" max="9" width="9.85546875" style="538" bestFit="1" customWidth="1"/>
    <col min="10" max="10" width="9.140625" style="538"/>
    <col min="11" max="11" width="9.85546875" style="538" bestFit="1" customWidth="1"/>
    <col min="12" max="12" width="10" style="538" customWidth="1"/>
    <col min="13" max="13" width="11.42578125" style="538" customWidth="1"/>
    <col min="14" max="14" width="11.7109375" style="538" bestFit="1" customWidth="1"/>
    <col min="15" max="16384" width="9.140625" style="538"/>
  </cols>
  <sheetData>
    <row r="1" spans="2:13" ht="12" thickBot="1"/>
    <row r="2" spans="2:13" ht="15.75">
      <c r="B2" s="539"/>
      <c r="C2" s="540"/>
      <c r="D2" s="540"/>
      <c r="E2" s="547"/>
      <c r="F2" s="547"/>
      <c r="G2" s="547"/>
      <c r="H2" s="547"/>
      <c r="I2" s="547"/>
      <c r="J2" s="547"/>
      <c r="K2" s="547"/>
      <c r="L2" s="547"/>
      <c r="M2" s="548"/>
    </row>
    <row r="3" spans="2:13" ht="15" customHeight="1">
      <c r="B3" s="662"/>
      <c r="C3" s="663"/>
      <c r="D3" s="663"/>
      <c r="E3" s="672" t="s">
        <v>363</v>
      </c>
      <c r="F3" s="672"/>
      <c r="G3" s="672"/>
      <c r="H3" s="672"/>
      <c r="I3" s="672"/>
      <c r="J3" s="672"/>
      <c r="K3" s="672"/>
      <c r="L3" s="672"/>
      <c r="M3" s="673"/>
    </row>
    <row r="4" spans="2:13" ht="15.75" customHeight="1">
      <c r="B4" s="662"/>
      <c r="C4" s="663"/>
      <c r="D4" s="663"/>
      <c r="E4" s="680" t="s">
        <v>362</v>
      </c>
      <c r="F4" s="680"/>
      <c r="G4" s="680"/>
      <c r="H4" s="680"/>
      <c r="I4" s="680"/>
      <c r="J4" s="680"/>
      <c r="K4" s="680"/>
      <c r="L4" s="680"/>
      <c r="M4" s="681"/>
    </row>
    <row r="5" spans="2:13" ht="15.75" customHeight="1" thickBot="1">
      <c r="B5" s="664"/>
      <c r="C5" s="665"/>
      <c r="D5" s="665"/>
      <c r="E5" s="682"/>
      <c r="F5" s="682"/>
      <c r="G5" s="682"/>
      <c r="H5" s="682"/>
      <c r="I5" s="682"/>
      <c r="J5" s="682"/>
      <c r="K5" s="682"/>
      <c r="L5" s="682"/>
      <c r="M5" s="683"/>
    </row>
    <row r="6" spans="2:13">
      <c r="B6" s="669" t="s">
        <v>395</v>
      </c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1"/>
    </row>
    <row r="7" spans="2:13">
      <c r="B7" s="677"/>
      <c r="C7" s="654"/>
      <c r="D7" s="654"/>
      <c r="E7" s="654"/>
      <c r="F7" s="654"/>
      <c r="G7" s="654"/>
      <c r="H7" s="654"/>
      <c r="I7" s="654"/>
      <c r="J7" s="654"/>
      <c r="K7" s="654"/>
      <c r="L7" s="654"/>
      <c r="M7" s="655"/>
    </row>
    <row r="8" spans="2:13">
      <c r="B8" s="674" t="s">
        <v>393</v>
      </c>
      <c r="C8" s="675"/>
      <c r="D8" s="675"/>
      <c r="E8" s="675"/>
      <c r="F8" s="675"/>
      <c r="G8" s="675"/>
      <c r="H8" s="675"/>
      <c r="I8" s="675"/>
      <c r="J8" s="675"/>
      <c r="K8" s="675"/>
      <c r="L8" s="675"/>
      <c r="M8" s="676"/>
    </row>
    <row r="9" spans="2:13">
      <c r="B9" s="674" t="s">
        <v>394</v>
      </c>
      <c r="C9" s="675"/>
      <c r="D9" s="675"/>
      <c r="E9" s="675"/>
      <c r="F9" s="675"/>
      <c r="G9" s="675"/>
      <c r="H9" s="675"/>
      <c r="I9" s="675"/>
      <c r="J9" s="675"/>
      <c r="K9" s="675"/>
      <c r="L9" s="675"/>
      <c r="M9" s="676"/>
    </row>
    <row r="10" spans="2:13">
      <c r="B10" s="666" t="s">
        <v>361</v>
      </c>
      <c r="C10" s="667"/>
      <c r="D10" s="667"/>
      <c r="E10" s="667"/>
      <c r="F10" s="667"/>
      <c r="G10" s="667"/>
      <c r="H10" s="667"/>
      <c r="I10" s="667"/>
      <c r="J10" s="667"/>
      <c r="K10" s="667"/>
      <c r="L10" s="667"/>
      <c r="M10" s="668"/>
    </row>
    <row r="11" spans="2:13">
      <c r="B11" s="678" t="s">
        <v>0</v>
      </c>
      <c r="C11" s="679" t="s">
        <v>22</v>
      </c>
      <c r="D11" s="684" t="s">
        <v>23</v>
      </c>
      <c r="E11" s="685" t="s">
        <v>24</v>
      </c>
      <c r="F11" s="654" t="s">
        <v>25</v>
      </c>
      <c r="G11" s="654"/>
      <c r="H11" s="654"/>
      <c r="I11" s="654"/>
      <c r="J11" s="654"/>
      <c r="K11" s="654"/>
      <c r="L11" s="654"/>
      <c r="M11" s="655"/>
    </row>
    <row r="12" spans="2:13">
      <c r="B12" s="678"/>
      <c r="C12" s="679"/>
      <c r="D12" s="684"/>
      <c r="E12" s="685"/>
      <c r="F12" s="656" t="s">
        <v>357</v>
      </c>
      <c r="G12" s="656"/>
      <c r="H12" s="656" t="s">
        <v>358</v>
      </c>
      <c r="I12" s="656"/>
      <c r="J12" s="656" t="s">
        <v>359</v>
      </c>
      <c r="K12" s="656"/>
      <c r="L12" s="656" t="s">
        <v>360</v>
      </c>
      <c r="M12" s="657"/>
    </row>
    <row r="13" spans="2:13">
      <c r="B13" s="500" t="s">
        <v>26</v>
      </c>
      <c r="C13" s="501" t="s">
        <v>206</v>
      </c>
      <c r="D13" s="502">
        <f>'GERAL SEM DESONERAÇÃO'!J11</f>
        <v>58879.979999999996</v>
      </c>
      <c r="E13" s="503">
        <f>D13/M22</f>
        <v>0.12295562707829642</v>
      </c>
      <c r="F13" s="504">
        <v>0.25</v>
      </c>
      <c r="G13" s="505">
        <f>SUM(D13*F13)</f>
        <v>14719.994999999999</v>
      </c>
      <c r="H13" s="504">
        <v>0.25</v>
      </c>
      <c r="I13" s="505">
        <f>SUM(D13*H13)</f>
        <v>14719.994999999999</v>
      </c>
      <c r="J13" s="504">
        <v>0.25</v>
      </c>
      <c r="K13" s="505">
        <f>SUM(D13*J13)</f>
        <v>14719.994999999999</v>
      </c>
      <c r="L13" s="504">
        <v>0.25</v>
      </c>
      <c r="M13" s="506">
        <f>D13*L13</f>
        <v>14719.994999999999</v>
      </c>
    </row>
    <row r="14" spans="2:13">
      <c r="B14" s="500"/>
      <c r="C14" s="501"/>
      <c r="D14" s="502"/>
      <c r="E14" s="503"/>
      <c r="F14" s="507"/>
      <c r="G14" s="508"/>
      <c r="H14" s="509"/>
      <c r="I14" s="508"/>
      <c r="J14" s="507"/>
      <c r="K14" s="508"/>
      <c r="L14" s="541"/>
      <c r="M14" s="510"/>
    </row>
    <row r="15" spans="2:13">
      <c r="B15" s="500" t="s">
        <v>28</v>
      </c>
      <c r="C15" s="501" t="s">
        <v>2</v>
      </c>
      <c r="D15" s="502">
        <f>'GERAL SEM DESONERAÇÃO'!J19</f>
        <v>3273.5899999999997</v>
      </c>
      <c r="E15" s="503">
        <f>D15/M22</f>
        <v>6.8360470103291538E-3</v>
      </c>
      <c r="F15" s="504">
        <v>0.4</v>
      </c>
      <c r="G15" s="505">
        <f>SUM(D15*F15)</f>
        <v>1309.4359999999999</v>
      </c>
      <c r="H15" s="504">
        <v>0.3</v>
      </c>
      <c r="I15" s="505">
        <f>SUM(D15*H15)</f>
        <v>982.07699999999988</v>
      </c>
      <c r="J15" s="504">
        <v>0.3</v>
      </c>
      <c r="K15" s="505">
        <f>SUM(D15*J15)</f>
        <v>982.07699999999988</v>
      </c>
      <c r="L15" s="504">
        <v>0</v>
      </c>
      <c r="M15" s="506"/>
    </row>
    <row r="16" spans="2:13">
      <c r="B16" s="500"/>
      <c r="C16" s="501"/>
      <c r="D16" s="502"/>
      <c r="E16" s="503"/>
      <c r="F16" s="511"/>
      <c r="G16" s="512"/>
      <c r="H16" s="513"/>
      <c r="I16" s="512"/>
      <c r="J16" s="511"/>
      <c r="K16" s="512"/>
      <c r="L16" s="514"/>
      <c r="M16" s="515"/>
    </row>
    <row r="17" spans="2:14">
      <c r="B17" s="500" t="s">
        <v>27</v>
      </c>
      <c r="C17" s="516" t="s">
        <v>152</v>
      </c>
      <c r="D17" s="502">
        <f>'GERAL SEM DESONERAÇÃO'!J22</f>
        <v>20585.18</v>
      </c>
      <c r="E17" s="503">
        <f>D17/M22</f>
        <v>4.298683042045201E-2</v>
      </c>
      <c r="F17" s="504">
        <v>0.3</v>
      </c>
      <c r="G17" s="505">
        <f>D17*F17</f>
        <v>6175.5540000000001</v>
      </c>
      <c r="H17" s="504">
        <v>0.3</v>
      </c>
      <c r="I17" s="505">
        <f>SUM(D17*H17)</f>
        <v>6175.5540000000001</v>
      </c>
      <c r="J17" s="504">
        <v>0.2</v>
      </c>
      <c r="K17" s="505">
        <f>SUM(D17*J17)</f>
        <v>4117.0360000000001</v>
      </c>
      <c r="L17" s="504">
        <v>0.2</v>
      </c>
      <c r="M17" s="506">
        <f>L17*D17</f>
        <v>4117.0360000000001</v>
      </c>
    </row>
    <row r="18" spans="2:14">
      <c r="B18" s="500"/>
      <c r="C18" s="501"/>
      <c r="D18" s="502"/>
      <c r="E18" s="503"/>
      <c r="F18" s="517"/>
      <c r="G18" s="518"/>
      <c r="H18" s="519"/>
      <c r="I18" s="518"/>
      <c r="J18" s="517"/>
      <c r="K18" s="518"/>
      <c r="L18" s="520"/>
      <c r="M18" s="521"/>
    </row>
    <row r="19" spans="2:14">
      <c r="B19" s="500" t="s">
        <v>29</v>
      </c>
      <c r="C19" s="542" t="s">
        <v>3</v>
      </c>
      <c r="D19" s="502">
        <f>'GERAL SEM DESONERAÇÃO'!J28</f>
        <v>396133.02999999991</v>
      </c>
      <c r="E19" s="503">
        <f>D19/M22</f>
        <v>0.82722149549092239</v>
      </c>
      <c r="F19" s="504">
        <v>0.1</v>
      </c>
      <c r="G19" s="505">
        <f>SUM(D19*F19)</f>
        <v>39613.302999999993</v>
      </c>
      <c r="H19" s="522">
        <v>0.3</v>
      </c>
      <c r="I19" s="505">
        <f>H19*D19</f>
        <v>118839.90899999997</v>
      </c>
      <c r="J19" s="504">
        <v>0.3</v>
      </c>
      <c r="K19" s="505">
        <f>J19*D19</f>
        <v>118839.90899999997</v>
      </c>
      <c r="L19" s="504">
        <v>0.3</v>
      </c>
      <c r="M19" s="506">
        <f>L19*D19</f>
        <v>118839.90899999997</v>
      </c>
    </row>
    <row r="20" spans="2:14">
      <c r="B20" s="500"/>
      <c r="C20" s="543"/>
      <c r="D20" s="523"/>
      <c r="E20" s="524"/>
      <c r="F20" s="504"/>
      <c r="G20" s="525"/>
      <c r="H20" s="526"/>
      <c r="I20" s="525"/>
      <c r="J20" s="527"/>
      <c r="K20" s="525"/>
      <c r="L20" s="528"/>
      <c r="M20" s="529"/>
    </row>
    <row r="21" spans="2:14" ht="15" customHeight="1">
      <c r="B21" s="658" t="s">
        <v>31</v>
      </c>
      <c r="C21" s="659"/>
      <c r="D21" s="530"/>
      <c r="E21" s="531"/>
      <c r="F21" s="504"/>
      <c r="G21" s="505">
        <f>SUM(G13:G19)</f>
        <v>61818.287999999993</v>
      </c>
      <c r="H21" s="532"/>
      <c r="I21" s="505">
        <f>SUM(I13:I19)</f>
        <v>140717.53499999997</v>
      </c>
      <c r="J21" s="532"/>
      <c r="K21" s="505">
        <f>SUM(K13:K19)</f>
        <v>138659.01699999996</v>
      </c>
      <c r="L21" s="532"/>
      <c r="M21" s="506">
        <f>SUM(M13:M19)</f>
        <v>137676.93999999997</v>
      </c>
    </row>
    <row r="22" spans="2:14" ht="15.75" customHeight="1" thickBot="1">
      <c r="B22" s="660" t="s">
        <v>32</v>
      </c>
      <c r="C22" s="661"/>
      <c r="D22" s="533"/>
      <c r="E22" s="534"/>
      <c r="F22" s="535"/>
      <c r="G22" s="536">
        <f>G21</f>
        <v>61818.287999999993</v>
      </c>
      <c r="H22" s="533"/>
      <c r="I22" s="536">
        <f>G21+I21</f>
        <v>202535.82299999997</v>
      </c>
      <c r="J22" s="533"/>
      <c r="K22" s="536">
        <f>K21+I22</f>
        <v>341194.83999999997</v>
      </c>
      <c r="L22" s="533"/>
      <c r="M22" s="537">
        <f>K22+M21</f>
        <v>478871.77999999991</v>
      </c>
      <c r="N22" s="544"/>
    </row>
    <row r="23" spans="2:14">
      <c r="K23" s="84"/>
    </row>
    <row r="24" spans="2:14" hidden="1">
      <c r="D24" s="545">
        <f>D13+D15+D17+D19</f>
        <v>478871.77999999991</v>
      </c>
    </row>
    <row r="25" spans="2:14">
      <c r="F25" s="546"/>
      <c r="G25" s="545"/>
    </row>
    <row r="61" spans="4:4">
      <c r="D61" s="538" t="s">
        <v>98</v>
      </c>
    </row>
  </sheetData>
  <mergeCells count="19">
    <mergeCell ref="E11:E12"/>
    <mergeCell ref="F12:G12"/>
    <mergeCell ref="H12:I12"/>
    <mergeCell ref="F11:M11"/>
    <mergeCell ref="L12:M12"/>
    <mergeCell ref="B21:C21"/>
    <mergeCell ref="B22:C22"/>
    <mergeCell ref="B3:D5"/>
    <mergeCell ref="J12:K12"/>
    <mergeCell ref="B10:M10"/>
    <mergeCell ref="B6:M6"/>
    <mergeCell ref="E3:M3"/>
    <mergeCell ref="B9:M9"/>
    <mergeCell ref="B8:M8"/>
    <mergeCell ref="B7:M7"/>
    <mergeCell ref="B11:B12"/>
    <mergeCell ref="C11:C12"/>
    <mergeCell ref="E4:M5"/>
    <mergeCell ref="D11:D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workbookViewId="0">
      <selection activeCell="E13" sqref="E13"/>
    </sheetView>
  </sheetViews>
  <sheetFormatPr defaultRowHeight="15"/>
  <cols>
    <col min="1" max="1" width="6.285156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0.140625" customWidth="1"/>
    <col min="10" max="10" width="10" customWidth="1"/>
    <col min="11" max="11" width="12.42578125" customWidth="1"/>
    <col min="12" max="12" width="9.140625" style="2"/>
    <col min="13" max="13" width="9.7109375" style="235" bestFit="1" customWidth="1"/>
    <col min="14" max="24" width="9.140625" style="2"/>
  </cols>
  <sheetData>
    <row r="1" spans="1:24" ht="15.75" thickBot="1">
      <c r="C1" s="246"/>
      <c r="E1" s="12"/>
      <c r="F1" s="24"/>
      <c r="J1" s="185"/>
      <c r="K1" s="184"/>
    </row>
    <row r="2" spans="1:24" ht="18">
      <c r="A2" s="361"/>
      <c r="B2" s="362"/>
      <c r="C2" s="363"/>
      <c r="D2" s="362"/>
      <c r="E2" s="362"/>
      <c r="F2" s="362"/>
      <c r="G2" s="362"/>
      <c r="H2" s="362"/>
      <c r="I2" s="362"/>
      <c r="J2" s="364"/>
      <c r="K2" s="282"/>
    </row>
    <row r="3" spans="1:24" ht="18">
      <c r="A3" s="693" t="s">
        <v>392</v>
      </c>
      <c r="B3" s="694"/>
      <c r="C3" s="694"/>
      <c r="D3" s="694"/>
      <c r="E3" s="694"/>
      <c r="F3" s="694"/>
      <c r="G3" s="694"/>
      <c r="H3" s="694"/>
      <c r="I3" s="694"/>
      <c r="J3" s="695"/>
      <c r="K3" s="282"/>
    </row>
    <row r="4" spans="1:24">
      <c r="A4" s="696" t="s">
        <v>368</v>
      </c>
      <c r="B4" s="697"/>
      <c r="C4" s="697"/>
      <c r="D4" s="697"/>
      <c r="E4" s="697"/>
      <c r="F4" s="697"/>
      <c r="G4" s="697"/>
      <c r="H4" s="697"/>
      <c r="I4" s="697"/>
      <c r="J4" s="698"/>
      <c r="K4" s="283"/>
    </row>
    <row r="5" spans="1:24">
      <c r="A5" s="706"/>
      <c r="B5" s="707"/>
      <c r="C5" s="707"/>
      <c r="D5" s="707"/>
      <c r="E5" s="707"/>
      <c r="F5" s="707"/>
      <c r="G5" s="707"/>
      <c r="H5" s="707"/>
      <c r="I5" s="707"/>
      <c r="J5" s="708"/>
      <c r="K5" s="283"/>
    </row>
    <row r="6" spans="1:24">
      <c r="A6" s="359" t="s">
        <v>4</v>
      </c>
      <c r="B6" s="360">
        <f>'SEM DESONERAÇÃO'!B6</f>
        <v>0.2097</v>
      </c>
      <c r="C6" s="247" t="s">
        <v>372</v>
      </c>
      <c r="D6" s="220"/>
      <c r="E6" s="365"/>
      <c r="F6" s="366"/>
      <c r="G6" s="220"/>
      <c r="H6" s="221" t="str">
        <f>'SEM DESONERAÇÃO'!H6</f>
        <v>Data base junho/2019</v>
      </c>
      <c r="I6" s="222"/>
      <c r="J6" s="233"/>
      <c r="K6" s="187"/>
    </row>
    <row r="7" spans="1:24" ht="15.75" thickBot="1">
      <c r="A7" s="284"/>
      <c r="B7" s="219"/>
      <c r="C7" s="247" t="s">
        <v>373</v>
      </c>
      <c r="D7" s="220"/>
      <c r="E7" s="365"/>
      <c r="F7" s="366"/>
      <c r="G7" s="220"/>
      <c r="H7" s="221"/>
      <c r="I7" s="222"/>
      <c r="J7" s="233"/>
      <c r="K7" s="187"/>
    </row>
    <row r="8" spans="1:24" s="24" customFormat="1" ht="15" customHeight="1">
      <c r="A8" s="699" t="s">
        <v>0</v>
      </c>
      <c r="B8" s="701" t="s">
        <v>5</v>
      </c>
      <c r="C8" s="701" t="s">
        <v>6</v>
      </c>
      <c r="D8" s="701" t="s">
        <v>7</v>
      </c>
      <c r="E8" s="703" t="s">
        <v>8</v>
      </c>
      <c r="F8" s="687" t="s">
        <v>9</v>
      </c>
      <c r="G8" s="688"/>
      <c r="H8" s="688"/>
      <c r="I8" s="688"/>
      <c r="J8" s="689"/>
      <c r="K8" s="197"/>
      <c r="L8" s="198"/>
      <c r="M8" s="236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</row>
    <row r="9" spans="1:24" s="24" customFormat="1" ht="26.25" customHeight="1">
      <c r="A9" s="700"/>
      <c r="B9" s="702"/>
      <c r="C9" s="702"/>
      <c r="D9" s="702"/>
      <c r="E9" s="704"/>
      <c r="F9" s="223" t="s">
        <v>10</v>
      </c>
      <c r="G9" s="223" t="s">
        <v>4</v>
      </c>
      <c r="H9" s="223" t="s">
        <v>11</v>
      </c>
      <c r="I9" s="223" t="s">
        <v>78</v>
      </c>
      <c r="J9" s="249" t="s">
        <v>1</v>
      </c>
      <c r="K9" s="188"/>
      <c r="L9" s="198"/>
      <c r="M9" s="236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</row>
    <row r="10" spans="1:24" s="24" customFormat="1">
      <c r="A10" s="296"/>
      <c r="B10" s="297"/>
      <c r="C10" s="297" t="s">
        <v>185</v>
      </c>
      <c r="D10" s="297"/>
      <c r="E10" s="297"/>
      <c r="F10" s="307"/>
      <c r="G10" s="307"/>
      <c r="H10" s="307"/>
      <c r="I10" s="307"/>
      <c r="J10" s="308"/>
      <c r="K10" s="188"/>
      <c r="L10" s="198"/>
      <c r="M10" s="236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</row>
    <row r="11" spans="1:24" s="178" customFormat="1" ht="12.75">
      <c r="A11" s="296" t="s">
        <v>26</v>
      </c>
      <c r="B11" s="297"/>
      <c r="C11" s="224" t="s">
        <v>185</v>
      </c>
      <c r="D11" s="297"/>
      <c r="E11" s="298"/>
      <c r="F11" s="299"/>
      <c r="G11" s="300"/>
      <c r="H11" s="300"/>
      <c r="I11" s="300"/>
      <c r="J11" s="301">
        <f>'SEM DESONERAÇÃO'!J11</f>
        <v>58879.979999999996</v>
      </c>
      <c r="K11" s="189"/>
      <c r="L11" s="199"/>
      <c r="M11" s="208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4" s="90" customFormat="1" ht="12.75">
      <c r="A12" s="216" t="s">
        <v>13</v>
      </c>
      <c r="B12" s="225" t="s">
        <v>52</v>
      </c>
      <c r="C12" s="225" t="s">
        <v>384</v>
      </c>
      <c r="D12" s="217" t="s">
        <v>56</v>
      </c>
      <c r="E12" s="226">
        <v>4</v>
      </c>
      <c r="F12" s="483">
        <f>'SEM DESONERAÇÃO'!F12</f>
        <v>4124.1000000000004</v>
      </c>
      <c r="G12" s="179">
        <f>'SEM DESONERAÇÃO'!G12</f>
        <v>864.82377000000008</v>
      </c>
      <c r="H12" s="227">
        <f>'SEM DESONERAÇÃO'!H12</f>
        <v>4988.9237700000003</v>
      </c>
      <c r="I12" s="227">
        <f>'SEM DESONERAÇÃO'!I12</f>
        <v>19955.7</v>
      </c>
      <c r="J12" s="234"/>
      <c r="K12" s="705"/>
      <c r="L12" s="705"/>
      <c r="M12" s="705"/>
      <c r="N12" s="705"/>
      <c r="O12" s="200"/>
      <c r="P12" s="200"/>
      <c r="Q12" s="200"/>
      <c r="R12" s="200"/>
      <c r="S12" s="200"/>
      <c r="T12" s="200"/>
      <c r="U12" s="200"/>
      <c r="V12" s="200"/>
      <c r="W12" s="200"/>
      <c r="X12" s="200"/>
    </row>
    <row r="13" spans="1:24" s="90" customFormat="1" ht="12.75">
      <c r="A13" s="216" t="s">
        <v>17</v>
      </c>
      <c r="B13" s="225" t="s">
        <v>58</v>
      </c>
      <c r="C13" s="225" t="s">
        <v>382</v>
      </c>
      <c r="D13" s="217" t="s">
        <v>56</v>
      </c>
      <c r="E13" s="226">
        <v>4</v>
      </c>
      <c r="F13" s="483">
        <f>'SEM DESONERAÇÃO'!F13</f>
        <v>3212.9</v>
      </c>
      <c r="G13" s="179">
        <f>'SEM DESONERAÇÃO'!G13</f>
        <v>450.44857999999999</v>
      </c>
      <c r="H13" s="227">
        <f>'SEM DESONERAÇÃO'!H13</f>
        <v>3663.3485799999999</v>
      </c>
      <c r="I13" s="227">
        <f>'SEM DESONERAÇÃO'!I13</f>
        <v>14653.39</v>
      </c>
      <c r="J13" s="234"/>
      <c r="K13" s="705"/>
      <c r="L13" s="705"/>
      <c r="M13" s="705"/>
      <c r="N13" s="705"/>
      <c r="O13" s="200"/>
      <c r="P13" s="200"/>
      <c r="Q13" s="200"/>
      <c r="R13" s="200"/>
      <c r="S13" s="200"/>
      <c r="T13" s="200"/>
      <c r="U13" s="200"/>
      <c r="V13" s="200"/>
      <c r="W13" s="200"/>
      <c r="X13" s="200"/>
    </row>
    <row r="14" spans="1:24" s="86" customFormat="1" ht="12.75">
      <c r="A14" s="216" t="s">
        <v>129</v>
      </c>
      <c r="B14" s="225" t="s">
        <v>71</v>
      </c>
      <c r="C14" s="225" t="s">
        <v>67</v>
      </c>
      <c r="D14" s="217" t="s">
        <v>53</v>
      </c>
      <c r="E14" s="226">
        <v>1</v>
      </c>
      <c r="F14" s="483">
        <f>'SEM DESONERAÇÃO'!F14</f>
        <v>4719.04</v>
      </c>
      <c r="G14" s="179">
        <f>'SEM DESONERAÇÃO'!G14</f>
        <v>989.58</v>
      </c>
      <c r="H14" s="227">
        <f>'SEM DESONERAÇÃO'!H14</f>
        <v>5708.62</v>
      </c>
      <c r="I14" s="227">
        <f>'SEM DESONERAÇÃO'!I14</f>
        <v>5708.62</v>
      </c>
      <c r="J14" s="234"/>
      <c r="K14" s="705"/>
      <c r="L14" s="705"/>
      <c r="M14" s="705"/>
      <c r="N14" s="705"/>
      <c r="O14" s="201"/>
      <c r="P14" s="201"/>
      <c r="Q14" s="201"/>
      <c r="R14" s="201"/>
      <c r="S14" s="201"/>
      <c r="T14" s="201"/>
      <c r="U14" s="201"/>
      <c r="V14" s="201"/>
      <c r="W14" s="201"/>
      <c r="X14" s="201"/>
    </row>
    <row r="15" spans="1:24" s="86" customFormat="1" ht="12.75">
      <c r="A15" s="216" t="s">
        <v>69</v>
      </c>
      <c r="B15" s="225" t="s">
        <v>381</v>
      </c>
      <c r="C15" s="225" t="s">
        <v>68</v>
      </c>
      <c r="D15" s="217" t="s">
        <v>53</v>
      </c>
      <c r="E15" s="226">
        <v>1</v>
      </c>
      <c r="F15" s="483">
        <f>'SEM DESONERAÇÃO'!F15</f>
        <v>4719.04</v>
      </c>
      <c r="G15" s="179">
        <f>'SEM DESONERAÇÃO'!G15</f>
        <v>989.58</v>
      </c>
      <c r="H15" s="227">
        <f>'SEM DESONERAÇÃO'!H15</f>
        <v>5708.62</v>
      </c>
      <c r="I15" s="227">
        <f>'SEM DESONERAÇÃO'!I15</f>
        <v>5708.62</v>
      </c>
      <c r="J15" s="234"/>
      <c r="K15" s="190"/>
      <c r="L15" s="201"/>
      <c r="M15" s="237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</row>
    <row r="16" spans="1:24" s="86" customFormat="1" ht="22.5">
      <c r="A16" s="216" t="s">
        <v>70</v>
      </c>
      <c r="B16" s="225" t="str">
        <f>'SEM DESONERAÇÃO'!B16</f>
        <v>10777/SINAPI</v>
      </c>
      <c r="C16" s="225" t="str">
        <f>'SEM DESONERAÇÃO'!C16</f>
        <v>LOCAÇÃO DE CONTAINER 2,30 X 4,30 M, ALT. 2,5M, PARA SANITÁRIO, COM 3 BACIAS, 4 CHUVEIROS, 1 LAVATÓRIO E 1 MICTÓRIO</v>
      </c>
      <c r="D16" s="270" t="s">
        <v>56</v>
      </c>
      <c r="E16" s="279">
        <v>4</v>
      </c>
      <c r="F16" s="484">
        <f>'SEM DESONERAÇÃO'!F16</f>
        <v>562.03</v>
      </c>
      <c r="G16" s="285">
        <f>'SEM DESONERAÇÃO'!G16</f>
        <v>117.86</v>
      </c>
      <c r="H16" s="286">
        <f>'SEM DESONERAÇÃO'!H16</f>
        <v>679.89</v>
      </c>
      <c r="I16" s="287">
        <f>'SEM DESONERAÇÃO'!I16</f>
        <v>2039.67</v>
      </c>
      <c r="J16" s="288"/>
      <c r="K16" s="190"/>
      <c r="L16" s="201"/>
      <c r="M16" s="237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</row>
    <row r="17" spans="1:25" s="88" customFormat="1" ht="45">
      <c r="A17" s="216" t="s">
        <v>383</v>
      </c>
      <c r="B17" s="289" t="s">
        <v>339</v>
      </c>
      <c r="C17" s="289" t="str">
        <f>'SEM DESONERAÇÃO'!C17</f>
        <v>DISPONIBILIZAÇÃO DE VEÍCULO PARA FISCALIZAÇÃO, TIPO GOL CONFORTLINE, 1.0FLEX, 12V, 5P</v>
      </c>
      <c r="D17" s="290" t="s">
        <v>56</v>
      </c>
      <c r="E17" s="279">
        <v>4</v>
      </c>
      <c r="F17" s="485">
        <v>2979.8</v>
      </c>
      <c r="G17" s="285">
        <f>'SEM DESONERAÇÃO'!G17</f>
        <v>624.86</v>
      </c>
      <c r="H17" s="286">
        <f>'SEM DESONERAÇÃO'!H17</f>
        <v>3604.6600000000003</v>
      </c>
      <c r="I17" s="287">
        <f>'SEM DESONERAÇÃO'!I17</f>
        <v>10813.98</v>
      </c>
      <c r="J17" s="291"/>
      <c r="K17" s="191"/>
      <c r="L17" s="202"/>
      <c r="M17" s="238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</row>
    <row r="18" spans="1:25" s="88" customFormat="1" ht="12.75">
      <c r="A18" s="258"/>
      <c r="B18" s="289"/>
      <c r="C18" s="266" t="s">
        <v>40</v>
      </c>
      <c r="D18" s="290"/>
      <c r="E18" s="279"/>
      <c r="F18" s="485"/>
      <c r="G18" s="285"/>
      <c r="H18" s="286"/>
      <c r="I18" s="292"/>
      <c r="J18" s="293"/>
      <c r="K18" s="192"/>
      <c r="L18" s="202"/>
      <c r="M18" s="238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</row>
    <row r="19" spans="1:25" s="177" customFormat="1" ht="12.75">
      <c r="A19" s="259" t="s">
        <v>27</v>
      </c>
      <c r="B19" s="260"/>
      <c r="C19" s="260" t="s">
        <v>2</v>
      </c>
      <c r="D19" s="261"/>
      <c r="E19" s="261"/>
      <c r="F19" s="491"/>
      <c r="G19" s="260"/>
      <c r="H19" s="260"/>
      <c r="I19" s="262"/>
      <c r="J19" s="263">
        <f>'SEM DESONERAÇÃO'!J19+'SEM DESONERAÇÃO'!J35+'SEM DESONERAÇÃO'!J50+'SEM DESONERAÇÃO'!J65</f>
        <v>3273.5899999999997</v>
      </c>
      <c r="K19" s="193"/>
      <c r="L19" s="203"/>
      <c r="M19" s="239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</row>
    <row r="20" spans="1:25" s="88" customFormat="1" ht="22.5">
      <c r="A20" s="258" t="s">
        <v>15</v>
      </c>
      <c r="B20" s="271" t="s">
        <v>21</v>
      </c>
      <c r="C20" s="271" t="s">
        <v>57</v>
      </c>
      <c r="D20" s="270" t="s">
        <v>14</v>
      </c>
      <c r="E20" s="279">
        <f>'SEM DESONERAÇÃO'!E20</f>
        <v>3.5999999999999996</v>
      </c>
      <c r="F20" s="484">
        <f>'SEM DESONERAÇÃO'!F20</f>
        <v>320.57</v>
      </c>
      <c r="G20" s="265">
        <f>ROUND(F20*$B$6,2)</f>
        <v>67.22</v>
      </c>
      <c r="H20" s="286">
        <f>F20+G20</f>
        <v>387.78999999999996</v>
      </c>
      <c r="I20" s="279">
        <f>'SEM DESONERAÇÃO'!I20</f>
        <v>1396.04</v>
      </c>
      <c r="J20" s="294"/>
      <c r="K20" s="190"/>
      <c r="L20" s="202"/>
      <c r="M20" s="238"/>
      <c r="N20" s="202"/>
      <c r="O20" s="653"/>
      <c r="P20" s="202"/>
      <c r="Q20" s="202"/>
      <c r="R20" s="202"/>
      <c r="S20" s="202"/>
      <c r="T20" s="202"/>
      <c r="U20" s="202"/>
      <c r="V20" s="202"/>
      <c r="W20" s="202"/>
      <c r="X20" s="202"/>
    </row>
    <row r="21" spans="1:25" s="88" customFormat="1" ht="22.5">
      <c r="A21" s="258" t="s">
        <v>77</v>
      </c>
      <c r="B21" s="264" t="s">
        <v>19</v>
      </c>
      <c r="C21" s="264" t="s">
        <v>73</v>
      </c>
      <c r="D21" s="270" t="s">
        <v>14</v>
      </c>
      <c r="E21" s="279">
        <f>'SEM DESONERAÇÃO'!E21+'SEM DESONERAÇÃO'!E36+'SEM DESONERAÇÃO'!E51+'SEM DESONERAÇÃO'!E66</f>
        <v>4267.152</v>
      </c>
      <c r="F21" s="486">
        <f>'SEM DESONERAÇÃO'!F21</f>
        <v>0.36</v>
      </c>
      <c r="G21" s="265">
        <f>ROUND(F21*$B$6,2)</f>
        <v>0.08</v>
      </c>
      <c r="H21" s="286">
        <f>F21+G21</f>
        <v>0.44</v>
      </c>
      <c r="I21" s="279">
        <f>'SEM DESONERAÇÃO'!I21+'SEM DESONERAÇÃO'!I36+'SEM DESONERAÇÃO'!I51+'SEM DESONERAÇÃO'!I66</f>
        <v>1877.55</v>
      </c>
      <c r="J21" s="294"/>
      <c r="K21" s="194"/>
      <c r="L21" s="202"/>
      <c r="M21" s="238"/>
      <c r="N21" s="202"/>
      <c r="O21" s="653"/>
      <c r="P21" s="202"/>
      <c r="Q21" s="202"/>
      <c r="R21" s="202"/>
      <c r="S21" s="202"/>
      <c r="T21" s="202"/>
      <c r="U21" s="202"/>
      <c r="V21" s="202"/>
      <c r="W21" s="202"/>
      <c r="X21" s="202"/>
    </row>
    <row r="22" spans="1:25" s="178" customFormat="1" ht="12.75">
      <c r="A22" s="259" t="s">
        <v>28</v>
      </c>
      <c r="B22" s="266"/>
      <c r="C22" s="267" t="s">
        <v>152</v>
      </c>
      <c r="D22" s="266"/>
      <c r="E22" s="268"/>
      <c r="F22" s="487"/>
      <c r="G22" s="269"/>
      <c r="H22" s="269"/>
      <c r="I22" s="269"/>
      <c r="J22" s="263">
        <f>'SEM DESONERAÇÃO'!J22+'SEM DESONERAÇÃO'!J37+'SEM DESONERAÇÃO'!J52+'SEM DESONERAÇÃO'!J67</f>
        <v>20585.18</v>
      </c>
      <c r="K22" s="195"/>
      <c r="L22" s="242"/>
      <c r="M22" s="240"/>
      <c r="N22" s="204"/>
      <c r="O22" s="653"/>
      <c r="P22" s="204"/>
      <c r="Q22" s="204"/>
      <c r="R22" s="204"/>
      <c r="S22" s="204"/>
      <c r="T22" s="204"/>
      <c r="U22" s="204"/>
      <c r="V22" s="204"/>
      <c r="W22" s="204"/>
      <c r="X22" s="204"/>
      <c r="Y22" s="186"/>
    </row>
    <row r="23" spans="1:25" s="90" customFormat="1" ht="22.5">
      <c r="A23" s="258" t="s">
        <v>46</v>
      </c>
      <c r="B23" s="270" t="s">
        <v>186</v>
      </c>
      <c r="C23" s="271" t="s">
        <v>316</v>
      </c>
      <c r="D23" s="270" t="s">
        <v>59</v>
      </c>
      <c r="E23" s="279">
        <f>'SEM DESONERAÇÃO'!E23+'SEM DESONERAÇÃO'!E38+'SEM DESONERAÇÃO'!E53+'SEM DESONERAÇÃO'!E68</f>
        <v>638.94199999999989</v>
      </c>
      <c r="F23" s="488">
        <f>'SEM DESONERAÇÃO'!F23</f>
        <v>1.45</v>
      </c>
      <c r="G23" s="265">
        <f>ROUND(F23*$B$6,2)</f>
        <v>0.3</v>
      </c>
      <c r="H23" s="286">
        <f>F23+G23</f>
        <v>1.75</v>
      </c>
      <c r="I23" s="279">
        <f>'SEM DESONERAÇÃO'!I23+'SEM DESONERAÇÃO'!I38+'SEM DESONERAÇÃO'!I53+'SEM DESONERAÇÃO'!I68</f>
        <v>1118.1600000000001</v>
      </c>
      <c r="J23" s="273"/>
      <c r="K23" s="243"/>
      <c r="L23" s="200"/>
      <c r="M23" s="205"/>
      <c r="N23" s="205"/>
      <c r="O23" s="653"/>
      <c r="P23" s="206"/>
      <c r="Q23" s="206"/>
      <c r="R23" s="206"/>
      <c r="S23" s="206"/>
      <c r="T23" s="206"/>
      <c r="U23" s="206"/>
      <c r="V23" s="206"/>
      <c r="W23" s="206"/>
      <c r="X23" s="200"/>
    </row>
    <row r="24" spans="1:25" s="90" customFormat="1" ht="22.5">
      <c r="A24" s="258" t="s">
        <v>47</v>
      </c>
      <c r="B24" s="274" t="s">
        <v>187</v>
      </c>
      <c r="C24" s="271" t="s">
        <v>188</v>
      </c>
      <c r="D24" s="270" t="s">
        <v>59</v>
      </c>
      <c r="E24" s="279">
        <f>'SEM DESONERAÇÃO'!E24+'SEM DESONERAÇÃO'!E39+'SEM DESONERAÇÃO'!E54+'SEM DESONERAÇÃO'!E69</f>
        <v>2.536</v>
      </c>
      <c r="F24" s="489">
        <f>'SEM DESONERAÇÃO'!F24</f>
        <v>0.2</v>
      </c>
      <c r="G24" s="265">
        <f>ROUND(F24*$B$6,2)</f>
        <v>0.04</v>
      </c>
      <c r="H24" s="286">
        <f>F24+G24</f>
        <v>0.24000000000000002</v>
      </c>
      <c r="I24" s="279">
        <f>'SEM DESONERAÇÃO'!I24+'SEM DESONERAÇÃO'!I39+'SEM DESONERAÇÃO'!I54+'SEM DESONERAÇÃO'!I69</f>
        <v>0.60000000000000009</v>
      </c>
      <c r="J24" s="275"/>
      <c r="K24" s="243"/>
      <c r="L24" s="206"/>
      <c r="M24" s="205"/>
      <c r="N24" s="205"/>
      <c r="O24" s="653"/>
      <c r="P24" s="206"/>
      <c r="Q24" s="206"/>
      <c r="R24" s="206"/>
      <c r="S24" s="206"/>
      <c r="T24" s="206"/>
      <c r="U24" s="206"/>
      <c r="V24" s="206"/>
      <c r="W24" s="206"/>
      <c r="X24" s="200"/>
    </row>
    <row r="25" spans="1:25" s="90" customFormat="1" ht="22.5">
      <c r="A25" s="258" t="s">
        <v>48</v>
      </c>
      <c r="B25" s="274" t="s">
        <v>193</v>
      </c>
      <c r="C25" s="271" t="s">
        <v>189</v>
      </c>
      <c r="D25" s="270" t="s">
        <v>59</v>
      </c>
      <c r="E25" s="279">
        <f>'SEM DESONERAÇÃO'!E25+'SEM DESONERAÇÃO'!E40+'SEM DESONERAÇÃO'!E55+'SEM DESONERAÇÃO'!E70</f>
        <v>38.750999999999998</v>
      </c>
      <c r="F25" s="489">
        <f>'SEM DESONERAÇÃO'!F25</f>
        <v>76.209999999999994</v>
      </c>
      <c r="G25" s="265">
        <f>ROUND(F25*$B$6,2)</f>
        <v>15.98</v>
      </c>
      <c r="H25" s="286">
        <f>F25+G25</f>
        <v>92.19</v>
      </c>
      <c r="I25" s="279">
        <f>'SEM DESONERAÇÃO'!I25+'SEM DESONERAÇÃO'!I40+'SEM DESONERAÇÃO'!I55+'SEM DESONERAÇÃO'!I70</f>
        <v>3572.46</v>
      </c>
      <c r="J25" s="275"/>
      <c r="K25" s="243"/>
      <c r="L25" s="200"/>
      <c r="M25" s="207"/>
      <c r="N25" s="207"/>
      <c r="O25" s="653"/>
      <c r="P25" s="206"/>
      <c r="Q25" s="206"/>
      <c r="R25" s="206"/>
      <c r="S25" s="206"/>
      <c r="T25" s="206"/>
      <c r="U25" s="206"/>
      <c r="V25" s="206"/>
      <c r="W25" s="206"/>
      <c r="X25" s="200"/>
    </row>
    <row r="26" spans="1:25" s="90" customFormat="1" ht="22.5">
      <c r="A26" s="258" t="s">
        <v>49</v>
      </c>
      <c r="B26" s="274" t="s">
        <v>190</v>
      </c>
      <c r="C26" s="271" t="s">
        <v>191</v>
      </c>
      <c r="D26" s="270" t="s">
        <v>59</v>
      </c>
      <c r="E26" s="279">
        <f>'SEM DESONERAÇÃO'!E26+'SEM DESONERAÇÃO'!E41+'SEM DESONERAÇÃO'!E56+'SEM DESONERAÇÃO'!E71</f>
        <v>30.513999999999999</v>
      </c>
      <c r="F26" s="489">
        <f>'SEM DESONERAÇÃO'!F26</f>
        <v>2.95</v>
      </c>
      <c r="G26" s="265">
        <f>ROUND(F26*$B$6,2)</f>
        <v>0.62</v>
      </c>
      <c r="H26" s="286">
        <f>F26+G26</f>
        <v>3.5700000000000003</v>
      </c>
      <c r="I26" s="279">
        <f>'SEM DESONERAÇÃO'!I26+'SEM DESONERAÇÃO'!I41+'SEM DESONERAÇÃO'!I56+'SEM DESONERAÇÃO'!I71</f>
        <v>108.94</v>
      </c>
      <c r="J26" s="275"/>
      <c r="K26" s="243"/>
      <c r="L26" s="200"/>
      <c r="M26" s="205"/>
      <c r="N26" s="205"/>
      <c r="O26" s="653"/>
      <c r="P26" s="206"/>
      <c r="Q26" s="206"/>
      <c r="R26" s="206"/>
      <c r="S26" s="206"/>
      <c r="T26" s="206"/>
      <c r="U26" s="206"/>
      <c r="V26" s="206"/>
      <c r="W26" s="206"/>
      <c r="X26" s="200"/>
    </row>
    <row r="27" spans="1:25" s="90" customFormat="1" ht="22.5">
      <c r="A27" s="258" t="s">
        <v>50</v>
      </c>
      <c r="B27" s="305" t="s">
        <v>192</v>
      </c>
      <c r="C27" s="271" t="s">
        <v>194</v>
      </c>
      <c r="D27" s="276" t="s">
        <v>195</v>
      </c>
      <c r="E27" s="279">
        <f>'SEM DESONERAÇÃO'!E27+'SEM DESONERAÇÃO'!E42+'SEM DESONERAÇÃO'!E57+'SEM DESONERAÇÃO'!E72</f>
        <v>6001.9099999999989</v>
      </c>
      <c r="F27" s="489">
        <f>'SEM DESONERAÇÃO'!F27</f>
        <v>2.17</v>
      </c>
      <c r="G27" s="265">
        <f>ROUND(F27*$B$6,2)</f>
        <v>0.46</v>
      </c>
      <c r="H27" s="286">
        <f>F27+G27</f>
        <v>2.63</v>
      </c>
      <c r="I27" s="279">
        <f>'SEM DESONERAÇÃO'!I27+'SEM DESONERAÇÃO'!I42+'SEM DESONERAÇÃO'!I57+'SEM DESONERAÇÃO'!I72</f>
        <v>15785.019999999999</v>
      </c>
      <c r="J27" s="275"/>
      <c r="K27" s="243"/>
      <c r="L27" s="200"/>
      <c r="M27" s="181"/>
      <c r="N27" s="182"/>
      <c r="O27" s="653"/>
      <c r="P27" s="206"/>
      <c r="Q27" s="206"/>
      <c r="R27" s="206"/>
      <c r="S27" s="206"/>
      <c r="T27" s="206"/>
      <c r="U27" s="206"/>
      <c r="V27" s="206"/>
      <c r="W27" s="206"/>
      <c r="X27" s="200"/>
    </row>
    <row r="28" spans="1:25" s="178" customFormat="1" ht="12.75">
      <c r="A28" s="259" t="s">
        <v>29</v>
      </c>
      <c r="B28" s="306"/>
      <c r="C28" s="267" t="s">
        <v>289</v>
      </c>
      <c r="D28" s="277"/>
      <c r="E28" s="650"/>
      <c r="F28" s="490"/>
      <c r="G28" s="303"/>
      <c r="H28" s="278"/>
      <c r="I28" s="278"/>
      <c r="J28" s="263">
        <f>'SEM DESONERAÇÃO'!J28+'SEM DESONERAÇÃO'!J43+'SEM DESONERAÇÃO'!J58+'SEM DESONERAÇÃO'!J73</f>
        <v>396133.02999999991</v>
      </c>
      <c r="K28" s="195"/>
      <c r="L28" s="208"/>
      <c r="M28" s="241"/>
      <c r="N28" s="199"/>
      <c r="O28" s="653"/>
      <c r="P28" s="199"/>
      <c r="Q28" s="199"/>
      <c r="R28" s="199"/>
      <c r="S28" s="199"/>
      <c r="T28" s="199"/>
      <c r="U28" s="199"/>
      <c r="V28" s="199"/>
      <c r="W28" s="199"/>
      <c r="X28" s="199"/>
    </row>
    <row r="29" spans="1:25" s="180" customFormat="1" ht="22.5">
      <c r="A29" s="258" t="s">
        <v>196</v>
      </c>
      <c r="B29" s="264" t="s">
        <v>20</v>
      </c>
      <c r="C29" s="264" t="s">
        <v>75</v>
      </c>
      <c r="D29" s="270" t="s">
        <v>14</v>
      </c>
      <c r="E29" s="279">
        <f>'SEM DESONERAÇÃO'!E29+'SEM DESONERAÇÃO'!E44+'SEM DESONERAÇÃO'!E59+'SEM DESONERAÇÃO'!E74</f>
        <v>4267.152</v>
      </c>
      <c r="F29" s="486">
        <f>'SEM DESONERAÇÃO'!F29</f>
        <v>0.44</v>
      </c>
      <c r="G29" s="265">
        <f>ROUND(F29*$B$6,2)</f>
        <v>0.09</v>
      </c>
      <c r="H29" s="286">
        <f>F29+G29</f>
        <v>0.53</v>
      </c>
      <c r="I29" s="279">
        <f>'SEM DESONERAÇÃO'!I29+'SEM DESONERAÇÃO'!I44+'SEM DESONERAÇÃO'!I59+'SEM DESONERAÇÃO'!I74</f>
        <v>2261.59</v>
      </c>
      <c r="J29" s="294"/>
      <c r="K29" s="194"/>
      <c r="L29" s="183"/>
      <c r="M29" s="210"/>
      <c r="N29" s="183"/>
      <c r="O29" s="653"/>
      <c r="P29" s="183"/>
      <c r="Q29" s="183"/>
      <c r="R29" s="183"/>
      <c r="S29" s="183"/>
      <c r="T29" s="183"/>
      <c r="U29" s="183"/>
      <c r="V29" s="183"/>
      <c r="W29" s="183"/>
      <c r="X29" s="183"/>
    </row>
    <row r="30" spans="1:25" s="180" customFormat="1" ht="22.5">
      <c r="A30" s="258" t="s">
        <v>197</v>
      </c>
      <c r="B30" s="264" t="s">
        <v>329</v>
      </c>
      <c r="C30" s="264" t="s">
        <v>74</v>
      </c>
      <c r="D30" s="270" t="s">
        <v>14</v>
      </c>
      <c r="E30" s="279">
        <f>'SEM DESONERAÇÃO'!E30+'SEM DESONERAÇÃO'!E45+'SEM DESONERAÇÃO'!E60+'SEM DESONERAÇÃO'!E75</f>
        <v>4267.152</v>
      </c>
      <c r="F30" s="486">
        <f>'SEM DESONERAÇÃO'!F30</f>
        <v>59.029999999999994</v>
      </c>
      <c r="G30" s="265">
        <f>'SEM DESONERAÇÃO'!G30</f>
        <v>9.66</v>
      </c>
      <c r="H30" s="286">
        <f>F30+G30</f>
        <v>68.69</v>
      </c>
      <c r="I30" s="279">
        <f>'SEM DESONERAÇÃO'!I30+'SEM DESONERAÇÃO'!I45+'SEM DESONERAÇÃO'!I60+'SEM DESONERAÇÃO'!I75</f>
        <v>293110.67</v>
      </c>
      <c r="J30" s="294"/>
      <c r="K30" s="194"/>
      <c r="L30" s="183"/>
      <c r="M30" s="210"/>
      <c r="N30" s="183"/>
      <c r="O30" s="653"/>
      <c r="P30" s="183"/>
      <c r="Q30" s="183"/>
      <c r="R30" s="183"/>
      <c r="S30" s="183"/>
      <c r="T30" s="183"/>
      <c r="U30" s="183"/>
      <c r="V30" s="183"/>
      <c r="W30" s="183"/>
      <c r="X30" s="183"/>
    </row>
    <row r="31" spans="1:25" s="180" customFormat="1" ht="33.75">
      <c r="A31" s="258" t="s">
        <v>198</v>
      </c>
      <c r="B31" s="264" t="s">
        <v>18</v>
      </c>
      <c r="C31" s="271" t="s">
        <v>76</v>
      </c>
      <c r="D31" s="270" t="s">
        <v>16</v>
      </c>
      <c r="E31" s="279">
        <f>'SEM DESONERAÇÃO'!E31+'SEM DESONERAÇÃO'!E46+'SEM DESONERAÇÃO'!E61+'SEM DESONERAÇÃO'!E76</f>
        <v>2053.71</v>
      </c>
      <c r="F31" s="486">
        <f>'SEM DESONERAÇÃO'!F31</f>
        <v>30.88</v>
      </c>
      <c r="G31" s="265">
        <f>ROUND(F31*$B$6,2)</f>
        <v>6.48</v>
      </c>
      <c r="H31" s="286">
        <f>F31+G31</f>
        <v>37.36</v>
      </c>
      <c r="I31" s="279">
        <f>'SEM DESONERAÇÃO'!I31+'SEM DESONERAÇÃO'!I46+'SEM DESONERAÇÃO'!I61+'SEM DESONERAÇÃO'!I76</f>
        <v>76726.61</v>
      </c>
      <c r="J31" s="294"/>
      <c r="K31" s="194"/>
      <c r="L31" s="183"/>
      <c r="M31" s="210"/>
      <c r="N31" s="183"/>
      <c r="O31" s="653"/>
      <c r="P31" s="183"/>
      <c r="Q31" s="183"/>
      <c r="R31" s="183"/>
      <c r="S31" s="183"/>
      <c r="T31" s="183"/>
      <c r="U31" s="183"/>
      <c r="V31" s="183"/>
      <c r="W31" s="183"/>
      <c r="X31" s="183"/>
    </row>
    <row r="32" spans="1:25" s="180" customFormat="1" ht="22.5">
      <c r="A32" s="258" t="s">
        <v>199</v>
      </c>
      <c r="B32" s="264" t="str">
        <f>'SEM DESONERAÇÃO'!B32</f>
        <v>73548/SINAPI</v>
      </c>
      <c r="C32" s="271" t="str">
        <f>'SEM DESONERAÇÃO'!C32</f>
        <v>ARGAMASSA TRACO 1:3 (CIMENTO E AREIA), PREPARO MANUAL, INCLUSO ADITIVO IMPERMEABILIZANTE</v>
      </c>
      <c r="D32" s="270" t="str">
        <f>'SEM DESONERAÇÃO'!D32</f>
        <v>m³</v>
      </c>
      <c r="E32" s="279">
        <f>'SEM DESONERAÇÃO'!E32+'SEM DESONERAÇÃO'!E47+'SEM DESONERAÇÃO'!E62+'SEM DESONERAÇÃO'!E77</f>
        <v>36.099999999999994</v>
      </c>
      <c r="F32" s="486">
        <f>'SEM DESONERAÇÃO'!F32</f>
        <v>500.18</v>
      </c>
      <c r="G32" s="265">
        <f>ROUND(F32*$B$6,2)</f>
        <v>104.89</v>
      </c>
      <c r="H32" s="286">
        <f>F32+G32</f>
        <v>605.07000000000005</v>
      </c>
      <c r="I32" s="279">
        <f>'SEM DESONERAÇÃO'!I32+'SEM DESONERAÇÃO'!I47+'SEM DESONERAÇÃO'!I62+'SEM DESONERAÇÃO'!I77</f>
        <v>21843.019999999997</v>
      </c>
      <c r="J32" s="288"/>
      <c r="K32" s="194"/>
      <c r="L32" s="183"/>
      <c r="M32" s="210"/>
      <c r="N32" s="183"/>
      <c r="O32" s="653"/>
      <c r="P32" s="183"/>
      <c r="Q32" s="183"/>
      <c r="R32" s="183"/>
      <c r="S32" s="183"/>
      <c r="T32" s="183"/>
      <c r="U32" s="183"/>
      <c r="V32" s="183"/>
      <c r="W32" s="183"/>
      <c r="X32" s="183"/>
    </row>
    <row r="33" spans="1:24" s="180" customFormat="1" ht="12.75">
      <c r="A33" s="258" t="s">
        <v>296</v>
      </c>
      <c r="B33" s="264" t="s">
        <v>380</v>
      </c>
      <c r="C33" s="264" t="s">
        <v>336</v>
      </c>
      <c r="D33" s="270" t="s">
        <v>14</v>
      </c>
      <c r="E33" s="279">
        <f>'SEM DESONERAÇÃO'!E33+'SEM DESONERAÇÃO'!E48+'SEM DESONERAÇÃO'!E63+'SEM DESONERAÇÃO'!E78</f>
        <v>4267.152</v>
      </c>
      <c r="F33" s="486">
        <f>'SEM DESONERAÇÃO'!F33</f>
        <v>0.42348999999999992</v>
      </c>
      <c r="G33" s="265">
        <f>ROUND(F33*$B$6,2)</f>
        <v>0.09</v>
      </c>
      <c r="H33" s="286">
        <f>F33+G33</f>
        <v>0.51348999999999989</v>
      </c>
      <c r="I33" s="279">
        <f>'SEM DESONERAÇÃO'!I33+'SEM DESONERAÇÃO'!I48+'SEM DESONERAÇÃO'!I63+'SEM DESONERAÇÃO'!I78</f>
        <v>2191.1400000000003</v>
      </c>
      <c r="J33" s="288"/>
      <c r="K33" s="194"/>
      <c r="L33" s="183"/>
      <c r="M33" s="209"/>
      <c r="N33" s="210"/>
      <c r="O33" s="653"/>
      <c r="P33" s="210"/>
      <c r="Q33" s="210"/>
      <c r="R33" s="210"/>
      <c r="S33" s="210"/>
      <c r="T33" s="210"/>
      <c r="U33" s="210"/>
      <c r="V33" s="210"/>
      <c r="W33" s="210"/>
      <c r="X33" s="183"/>
    </row>
    <row r="34" spans="1:24" s="180" customFormat="1" ht="13.5" thickBot="1">
      <c r="A34" s="690" t="s">
        <v>1</v>
      </c>
      <c r="B34" s="691"/>
      <c r="C34" s="691"/>
      <c r="D34" s="691"/>
      <c r="E34" s="691"/>
      <c r="F34" s="691"/>
      <c r="G34" s="691"/>
      <c r="H34" s="691"/>
      <c r="I34" s="692"/>
      <c r="J34" s="196">
        <f>SUM(J28+J22+J19+J11)</f>
        <v>478871.77999999991</v>
      </c>
      <c r="K34" s="194"/>
      <c r="L34" s="244"/>
      <c r="M34" s="686"/>
      <c r="N34" s="686"/>
      <c r="O34" s="686"/>
      <c r="P34" s="686"/>
      <c r="Q34" s="686"/>
      <c r="R34" s="686"/>
      <c r="S34" s="686"/>
      <c r="T34" s="686"/>
      <c r="U34" s="686"/>
      <c r="V34" s="686"/>
      <c r="W34" s="183"/>
      <c r="X34" s="183"/>
    </row>
    <row r="35" spans="1:24">
      <c r="A35" s="185"/>
    </row>
  </sheetData>
  <mergeCells count="12">
    <mergeCell ref="M34:V34"/>
    <mergeCell ref="F8:J8"/>
    <mergeCell ref="A34:I34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7" type="noConversion"/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opLeftCell="A70" workbookViewId="0">
      <selection activeCell="J90" sqref="J90"/>
    </sheetView>
  </sheetViews>
  <sheetFormatPr defaultRowHeight="11.25"/>
  <cols>
    <col min="1" max="1" width="7.28515625" style="538" bestFit="1" customWidth="1"/>
    <col min="2" max="2" width="11" style="538" customWidth="1"/>
    <col min="3" max="3" width="63.42578125" style="601" customWidth="1"/>
    <col min="4" max="4" width="6.140625" style="538" bestFit="1" customWidth="1"/>
    <col min="5" max="5" width="8.140625" style="557" bestFit="1" customWidth="1"/>
    <col min="6" max="6" width="11.42578125" style="553" bestFit="1" customWidth="1"/>
    <col min="7" max="7" width="10.5703125" style="558" bestFit="1" customWidth="1"/>
    <col min="8" max="8" width="12.5703125" style="558" customWidth="1"/>
    <col min="9" max="9" width="11.42578125" style="558" bestFit="1" customWidth="1"/>
    <col min="10" max="10" width="13.42578125" style="559" customWidth="1"/>
    <col min="11" max="11" width="12.7109375" style="538" customWidth="1"/>
    <col min="12" max="12" width="10.7109375" style="538" customWidth="1"/>
    <col min="13" max="13" width="9.140625" style="538" customWidth="1"/>
    <col min="14" max="14" width="9.140625" style="538"/>
    <col min="15" max="15" width="9.140625" style="538" customWidth="1"/>
    <col min="16" max="18" width="9.140625" style="538"/>
    <col min="19" max="20" width="9.140625" style="538" customWidth="1"/>
    <col min="21" max="16384" width="9.140625" style="538"/>
  </cols>
  <sheetData>
    <row r="1" spans="1:11" ht="12" thickBot="1"/>
    <row r="2" spans="1:11" ht="15">
      <c r="A2" s="575"/>
      <c r="B2" s="576"/>
      <c r="C2" s="602"/>
      <c r="D2" s="576"/>
      <c r="E2" s="576"/>
      <c r="F2" s="577"/>
      <c r="G2" s="578"/>
      <c r="H2" s="578"/>
      <c r="I2" s="578"/>
      <c r="J2" s="579"/>
    </row>
    <row r="3" spans="1:11" ht="15">
      <c r="A3" s="718" t="s">
        <v>392</v>
      </c>
      <c r="B3" s="719"/>
      <c r="C3" s="719"/>
      <c r="D3" s="719"/>
      <c r="E3" s="719"/>
      <c r="F3" s="719"/>
      <c r="G3" s="719"/>
      <c r="H3" s="719"/>
      <c r="I3" s="719"/>
      <c r="J3" s="720"/>
    </row>
    <row r="4" spans="1:11" ht="15">
      <c r="A4" s="718" t="s">
        <v>369</v>
      </c>
      <c r="B4" s="719"/>
      <c r="C4" s="719"/>
      <c r="D4" s="719"/>
      <c r="E4" s="719"/>
      <c r="F4" s="719"/>
      <c r="G4" s="719"/>
      <c r="H4" s="719"/>
      <c r="I4" s="719"/>
      <c r="J4" s="720"/>
    </row>
    <row r="5" spans="1:11" ht="15" customHeight="1">
      <c r="A5" s="728"/>
      <c r="B5" s="729"/>
      <c r="C5" s="729"/>
      <c r="D5" s="729"/>
      <c r="E5" s="729"/>
      <c r="F5" s="729"/>
      <c r="G5" s="729"/>
      <c r="H5" s="729"/>
      <c r="I5" s="729"/>
      <c r="J5" s="730"/>
    </row>
    <row r="6" spans="1:11" ht="15.75" customHeight="1">
      <c r="A6" s="561" t="s">
        <v>4</v>
      </c>
      <c r="B6" s="562">
        <f>'COMPOSIÇÃO- DO BDI CD'!E20</f>
        <v>0.2097</v>
      </c>
      <c r="C6" s="563" t="s">
        <v>370</v>
      </c>
      <c r="D6" s="564"/>
      <c r="E6" s="565"/>
      <c r="F6" s="566"/>
      <c r="G6" s="566"/>
      <c r="H6" s="567" t="s">
        <v>324</v>
      </c>
      <c r="I6" s="568"/>
      <c r="J6" s="569"/>
    </row>
    <row r="7" spans="1:11" ht="15.75" customHeight="1" thickBot="1">
      <c r="A7" s="561"/>
      <c r="B7" s="562"/>
      <c r="C7" s="563" t="s">
        <v>371</v>
      </c>
      <c r="D7" s="564"/>
      <c r="E7" s="565"/>
      <c r="F7" s="570"/>
      <c r="G7" s="571"/>
      <c r="H7" s="572"/>
      <c r="I7" s="568"/>
      <c r="J7" s="569"/>
    </row>
    <row r="8" spans="1:11" s="248" customFormat="1" ht="18" customHeight="1">
      <c r="A8" s="721" t="s">
        <v>0</v>
      </c>
      <c r="B8" s="723" t="s">
        <v>5</v>
      </c>
      <c r="C8" s="725" t="s">
        <v>6</v>
      </c>
      <c r="D8" s="723" t="s">
        <v>7</v>
      </c>
      <c r="E8" s="726" t="s">
        <v>8</v>
      </c>
      <c r="F8" s="715" t="s">
        <v>9</v>
      </c>
      <c r="G8" s="716"/>
      <c r="H8" s="716"/>
      <c r="I8" s="716"/>
      <c r="J8" s="717"/>
    </row>
    <row r="9" spans="1:11" s="248" customFormat="1" ht="25.5" customHeight="1">
      <c r="A9" s="722"/>
      <c r="B9" s="724"/>
      <c r="C9" s="724"/>
      <c r="D9" s="724"/>
      <c r="E9" s="727"/>
      <c r="F9" s="573" t="s">
        <v>10</v>
      </c>
      <c r="G9" s="573" t="s">
        <v>4</v>
      </c>
      <c r="H9" s="573" t="s">
        <v>11</v>
      </c>
      <c r="I9" s="573" t="s">
        <v>78</v>
      </c>
      <c r="J9" s="574" t="s">
        <v>1</v>
      </c>
    </row>
    <row r="10" spans="1:11" s="248" customFormat="1">
      <c r="A10" s="296"/>
      <c r="B10" s="297"/>
      <c r="C10" s="224" t="s">
        <v>185</v>
      </c>
      <c r="D10" s="297"/>
      <c r="E10" s="297"/>
      <c r="F10" s="551"/>
      <c r="G10" s="552"/>
      <c r="H10" s="552"/>
      <c r="I10" s="552"/>
      <c r="J10" s="592"/>
    </row>
    <row r="11" spans="1:11" s="230" customFormat="1">
      <c r="A11" s="296" t="s">
        <v>26</v>
      </c>
      <c r="B11" s="297"/>
      <c r="C11" s="224" t="s">
        <v>185</v>
      </c>
      <c r="D11" s="297"/>
      <c r="E11" s="298"/>
      <c r="F11" s="551"/>
      <c r="G11" s="552"/>
      <c r="H11" s="552"/>
      <c r="I11" s="552"/>
      <c r="J11" s="592">
        <f>SUM(I12:I17)</f>
        <v>58879.979999999996</v>
      </c>
    </row>
    <row r="12" spans="1:11" s="229" customFormat="1">
      <c r="A12" s="216" t="s">
        <v>13</v>
      </c>
      <c r="B12" s="217" t="s">
        <v>52</v>
      </c>
      <c r="C12" s="225" t="s">
        <v>185</v>
      </c>
      <c r="D12" s="217" t="s">
        <v>56</v>
      </c>
      <c r="E12" s="226">
        <v>4</v>
      </c>
      <c r="F12" s="550">
        <f>CPU!F14</f>
        <v>4124.1000000000004</v>
      </c>
      <c r="G12" s="550">
        <f>CPU!F15</f>
        <v>864.82377000000008</v>
      </c>
      <c r="H12" s="550">
        <f>CPU!F16</f>
        <v>4988.9237700000003</v>
      </c>
      <c r="I12" s="580">
        <f t="shared" ref="I12:I17" si="0">ROUND(E12*H12,2)</f>
        <v>19955.7</v>
      </c>
      <c r="J12" s="593"/>
      <c r="K12" s="649"/>
    </row>
    <row r="13" spans="1:11" s="229" customFormat="1">
      <c r="A13" s="216" t="s">
        <v>17</v>
      </c>
      <c r="B13" s="217" t="s">
        <v>58</v>
      </c>
      <c r="C13" s="225" t="s">
        <v>382</v>
      </c>
      <c r="D13" s="217" t="s">
        <v>56</v>
      </c>
      <c r="E13" s="226">
        <v>4</v>
      </c>
      <c r="F13" s="550">
        <f>CPU!F27</f>
        <v>3212.9</v>
      </c>
      <c r="G13" s="550">
        <f>CPU!F28</f>
        <v>450.44857999999999</v>
      </c>
      <c r="H13" s="550">
        <f>CPU!F29</f>
        <v>3663.3485799999999</v>
      </c>
      <c r="I13" s="580">
        <f t="shared" si="0"/>
        <v>14653.39</v>
      </c>
      <c r="J13" s="593"/>
    </row>
    <row r="14" spans="1:11" s="228" customFormat="1">
      <c r="A14" s="216" t="s">
        <v>129</v>
      </c>
      <c r="B14" s="217" t="s">
        <v>71</v>
      </c>
      <c r="C14" s="225" t="s">
        <v>367</v>
      </c>
      <c r="D14" s="217" t="s">
        <v>53</v>
      </c>
      <c r="E14" s="226">
        <v>1</v>
      </c>
      <c r="F14" s="550">
        <f>CPU!F37</f>
        <v>4719.04</v>
      </c>
      <c r="G14" s="550">
        <f>CPU!F38</f>
        <v>989.58</v>
      </c>
      <c r="H14" s="550">
        <f>CPU!F39</f>
        <v>5708.62</v>
      </c>
      <c r="I14" s="580">
        <f t="shared" si="0"/>
        <v>5708.62</v>
      </c>
      <c r="J14" s="593"/>
    </row>
    <row r="15" spans="1:11" s="228" customFormat="1">
      <c r="A15" s="216" t="s">
        <v>69</v>
      </c>
      <c r="B15" s="217" t="s">
        <v>381</v>
      </c>
      <c r="C15" s="225" t="s">
        <v>68</v>
      </c>
      <c r="D15" s="217" t="s">
        <v>53</v>
      </c>
      <c r="E15" s="226">
        <v>1</v>
      </c>
      <c r="F15" s="550">
        <f>CPU!F44</f>
        <v>4719.04</v>
      </c>
      <c r="G15" s="550">
        <f>CPU!F45</f>
        <v>989.58</v>
      </c>
      <c r="H15" s="550">
        <f>CPU!F46</f>
        <v>5708.62</v>
      </c>
      <c r="I15" s="580">
        <f t="shared" si="0"/>
        <v>5708.62</v>
      </c>
      <c r="J15" s="593"/>
    </row>
    <row r="16" spans="1:11" s="228" customFormat="1" ht="22.5">
      <c r="A16" s="216" t="s">
        <v>70</v>
      </c>
      <c r="B16" s="581" t="s">
        <v>325</v>
      </c>
      <c r="C16" s="479" t="s">
        <v>326</v>
      </c>
      <c r="D16" s="270" t="s">
        <v>56</v>
      </c>
      <c r="E16" s="279">
        <v>3</v>
      </c>
      <c r="F16" s="550">
        <v>562.03</v>
      </c>
      <c r="G16" s="582">
        <f>ROUND(F16*$B$6,2)</f>
        <v>117.86</v>
      </c>
      <c r="H16" s="582">
        <f>F16+G16</f>
        <v>679.89</v>
      </c>
      <c r="I16" s="583">
        <f t="shared" si="0"/>
        <v>2039.67</v>
      </c>
      <c r="J16" s="594"/>
    </row>
    <row r="17" spans="1:12" s="229" customFormat="1" ht="45">
      <c r="A17" s="216" t="s">
        <v>383</v>
      </c>
      <c r="B17" s="290" t="s">
        <v>356</v>
      </c>
      <c r="C17" s="274" t="s">
        <v>337</v>
      </c>
      <c r="D17" s="290" t="s">
        <v>56</v>
      </c>
      <c r="E17" s="279">
        <v>3</v>
      </c>
      <c r="F17" s="584">
        <v>2979.8</v>
      </c>
      <c r="G17" s="582">
        <f>ROUND(F17*$B$6,2)</f>
        <v>624.86</v>
      </c>
      <c r="H17" s="582">
        <f>F17+G17</f>
        <v>3604.6600000000003</v>
      </c>
      <c r="I17" s="583">
        <f t="shared" si="0"/>
        <v>10813.98</v>
      </c>
      <c r="J17" s="595"/>
    </row>
    <row r="18" spans="1:12" s="229" customFormat="1" ht="15" customHeight="1">
      <c r="A18" s="709" t="str">
        <f>'RUA 1'!A3:H3</f>
        <v>RUA 1</v>
      </c>
      <c r="B18" s="710"/>
      <c r="C18" s="710"/>
      <c r="D18" s="710"/>
      <c r="E18" s="710"/>
      <c r="F18" s="710"/>
      <c r="G18" s="710"/>
      <c r="H18" s="710"/>
      <c r="I18" s="710"/>
      <c r="J18" s="711"/>
    </row>
    <row r="19" spans="1:12" s="230" customFormat="1">
      <c r="A19" s="259" t="s">
        <v>27</v>
      </c>
      <c r="B19" s="261"/>
      <c r="C19" s="603" t="s">
        <v>2</v>
      </c>
      <c r="D19" s="261"/>
      <c r="E19" s="261"/>
      <c r="F19" s="585"/>
      <c r="G19" s="585"/>
      <c r="H19" s="585"/>
      <c r="I19" s="586"/>
      <c r="J19" s="596">
        <f>SUM(I20:I21)</f>
        <v>2068.66</v>
      </c>
    </row>
    <row r="20" spans="1:12" s="229" customFormat="1" ht="22.5">
      <c r="A20" s="258" t="s">
        <v>15</v>
      </c>
      <c r="B20" s="270" t="s">
        <v>327</v>
      </c>
      <c r="C20" s="271" t="s">
        <v>57</v>
      </c>
      <c r="D20" s="270" t="s">
        <v>14</v>
      </c>
      <c r="E20" s="279">
        <f>'RUA 1'!H10</f>
        <v>3.5999999999999996</v>
      </c>
      <c r="F20" s="550">
        <v>320.57</v>
      </c>
      <c r="G20" s="582">
        <f>ROUND($B$6*F20,2)</f>
        <v>67.22</v>
      </c>
      <c r="H20" s="582">
        <f>F20+G20</f>
        <v>387.78999999999996</v>
      </c>
      <c r="I20" s="583">
        <f>ROUND(E20*H20,2)</f>
        <v>1396.04</v>
      </c>
      <c r="J20" s="597"/>
    </row>
    <row r="21" spans="1:12" s="229" customFormat="1" ht="22.5">
      <c r="A21" s="258" t="s">
        <v>77</v>
      </c>
      <c r="B21" s="270" t="s">
        <v>19</v>
      </c>
      <c r="C21" s="271" t="s">
        <v>73</v>
      </c>
      <c r="D21" s="270" t="s">
        <v>14</v>
      </c>
      <c r="E21" s="279">
        <f>'RUA 1'!H12</f>
        <v>1528.68</v>
      </c>
      <c r="F21" s="550">
        <v>0.36</v>
      </c>
      <c r="G21" s="582">
        <f>ROUND($B$6*F21,2)</f>
        <v>0.08</v>
      </c>
      <c r="H21" s="582">
        <f>F21+G21</f>
        <v>0.44</v>
      </c>
      <c r="I21" s="583">
        <f>ROUND(E21*H21,2)</f>
        <v>672.62</v>
      </c>
      <c r="J21" s="597"/>
    </row>
    <row r="22" spans="1:12" s="230" customFormat="1">
      <c r="A22" s="259" t="s">
        <v>28</v>
      </c>
      <c r="B22" s="266"/>
      <c r="C22" s="267" t="s">
        <v>152</v>
      </c>
      <c r="D22" s="266"/>
      <c r="E22" s="268"/>
      <c r="F22" s="552"/>
      <c r="G22" s="551"/>
      <c r="H22" s="551"/>
      <c r="I22" s="598"/>
      <c r="J22" s="369">
        <f>SUM(I23:I27)</f>
        <v>8102.2099999999991</v>
      </c>
    </row>
    <row r="23" spans="1:12" s="229" customFormat="1" ht="22.5">
      <c r="A23" s="258" t="s">
        <v>46</v>
      </c>
      <c r="B23" s="270" t="s">
        <v>186</v>
      </c>
      <c r="C23" s="271" t="s">
        <v>316</v>
      </c>
      <c r="D23" s="270" t="s">
        <v>59</v>
      </c>
      <c r="E23" s="272">
        <f>'RUA 1'!H22</f>
        <v>267.58699999999999</v>
      </c>
      <c r="F23" s="550">
        <v>1.45</v>
      </c>
      <c r="G23" s="582">
        <f>ROUND($B$6*F23,2)</f>
        <v>0.3</v>
      </c>
      <c r="H23" s="582">
        <f>F23+G23</f>
        <v>1.75</v>
      </c>
      <c r="I23" s="587">
        <f>ROUND(E23*H23,2)</f>
        <v>468.28</v>
      </c>
      <c r="J23" s="597" t="s">
        <v>291</v>
      </c>
    </row>
    <row r="24" spans="1:12" s="229" customFormat="1" ht="22.5">
      <c r="A24" s="258" t="s">
        <v>47</v>
      </c>
      <c r="B24" s="290" t="s">
        <v>187</v>
      </c>
      <c r="C24" s="271" t="s">
        <v>188</v>
      </c>
      <c r="D24" s="270" t="s">
        <v>14</v>
      </c>
      <c r="E24" s="272">
        <f>'RUA 1'!H28</f>
        <v>0.71399999999999997</v>
      </c>
      <c r="F24" s="550">
        <v>0.2</v>
      </c>
      <c r="G24" s="582">
        <f t="shared" ref="G24:G33" si="1">ROUND($B$6*F24,2)</f>
        <v>0.04</v>
      </c>
      <c r="H24" s="582">
        <f t="shared" ref="H24:H33" si="2">F24+G24</f>
        <v>0.24000000000000002</v>
      </c>
      <c r="I24" s="587">
        <f>ROUND(E24*H24,2)</f>
        <v>0.17</v>
      </c>
      <c r="J24" s="599"/>
    </row>
    <row r="25" spans="1:12" s="229" customFormat="1" ht="22.5">
      <c r="A25" s="258" t="s">
        <v>48</v>
      </c>
      <c r="B25" s="290" t="s">
        <v>193</v>
      </c>
      <c r="C25" s="271" t="s">
        <v>301</v>
      </c>
      <c r="D25" s="270" t="s">
        <v>59</v>
      </c>
      <c r="E25" s="280">
        <f>'RUA 1'!H34</f>
        <v>9.0069999999999997</v>
      </c>
      <c r="F25" s="550">
        <v>76.209999999999994</v>
      </c>
      <c r="G25" s="582">
        <f t="shared" si="1"/>
        <v>15.98</v>
      </c>
      <c r="H25" s="582">
        <f t="shared" si="2"/>
        <v>92.19</v>
      </c>
      <c r="I25" s="587">
        <f t="shared" ref="I25:I26" si="3">ROUND(E25*H25,2)</f>
        <v>830.36</v>
      </c>
      <c r="J25" s="599"/>
    </row>
    <row r="26" spans="1:12" s="229" customFormat="1">
      <c r="A26" s="258" t="s">
        <v>49</v>
      </c>
      <c r="B26" s="290" t="s">
        <v>190</v>
      </c>
      <c r="C26" s="271" t="s">
        <v>191</v>
      </c>
      <c r="D26" s="270" t="s">
        <v>59</v>
      </c>
      <c r="E26" s="272">
        <v>0.77</v>
      </c>
      <c r="F26" s="550">
        <v>2.95</v>
      </c>
      <c r="G26" s="582">
        <f t="shared" si="1"/>
        <v>0.62</v>
      </c>
      <c r="H26" s="582">
        <f t="shared" si="2"/>
        <v>3.5700000000000003</v>
      </c>
      <c r="I26" s="587">
        <f t="shared" si="3"/>
        <v>2.75</v>
      </c>
      <c r="J26" s="599"/>
    </row>
    <row r="27" spans="1:12" s="229" customFormat="1" ht="22.5">
      <c r="A27" s="258" t="s">
        <v>50</v>
      </c>
      <c r="B27" s="588" t="s">
        <v>192</v>
      </c>
      <c r="C27" s="271" t="s">
        <v>194</v>
      </c>
      <c r="D27" s="415" t="s">
        <v>195</v>
      </c>
      <c r="E27" s="280">
        <f>'RUA 1'!H46</f>
        <v>2585.7999999999997</v>
      </c>
      <c r="F27" s="550">
        <v>2.17</v>
      </c>
      <c r="G27" s="582">
        <f t="shared" si="1"/>
        <v>0.46</v>
      </c>
      <c r="H27" s="582">
        <f t="shared" si="2"/>
        <v>2.63</v>
      </c>
      <c r="I27" s="587">
        <f>ROUND(E27*H27,2)</f>
        <v>6800.65</v>
      </c>
      <c r="J27" s="599"/>
    </row>
    <row r="28" spans="1:12" s="230" customFormat="1">
      <c r="A28" s="259" t="s">
        <v>29</v>
      </c>
      <c r="B28" s="589"/>
      <c r="C28" s="267" t="s">
        <v>302</v>
      </c>
      <c r="D28" s="277"/>
      <c r="E28" s="302"/>
      <c r="F28" s="552"/>
      <c r="G28" s="551"/>
      <c r="H28" s="585"/>
      <c r="I28" s="590"/>
      <c r="J28" s="369">
        <f>SUM(I29:I33)</f>
        <v>133261.22999999998</v>
      </c>
    </row>
    <row r="29" spans="1:12" s="248" customFormat="1">
      <c r="A29" s="258" t="s">
        <v>196</v>
      </c>
      <c r="B29" s="270" t="s">
        <v>20</v>
      </c>
      <c r="C29" s="271" t="s">
        <v>75</v>
      </c>
      <c r="D29" s="270" t="s">
        <v>14</v>
      </c>
      <c r="E29" s="279">
        <f>'RUA 1'!H52</f>
        <v>1528.68</v>
      </c>
      <c r="F29" s="550">
        <v>0.44</v>
      </c>
      <c r="G29" s="582">
        <f t="shared" si="1"/>
        <v>0.09</v>
      </c>
      <c r="H29" s="582">
        <f t="shared" si="2"/>
        <v>0.53</v>
      </c>
      <c r="I29" s="587">
        <f>ROUND(E29*H29,2)</f>
        <v>810.2</v>
      </c>
      <c r="J29" s="597"/>
    </row>
    <row r="30" spans="1:12" s="248" customFormat="1" ht="22.5">
      <c r="A30" s="258" t="s">
        <v>197</v>
      </c>
      <c r="B30" s="270" t="s">
        <v>328</v>
      </c>
      <c r="C30" s="271" t="s">
        <v>74</v>
      </c>
      <c r="D30" s="270" t="s">
        <v>14</v>
      </c>
      <c r="E30" s="279">
        <f>'RUA 1'!H55</f>
        <v>1528.68</v>
      </c>
      <c r="F30" s="550">
        <f>CPU!F55</f>
        <v>59.029999999999994</v>
      </c>
      <c r="G30" s="582">
        <f>(CPU!F56+CPU!F57)</f>
        <v>9.66</v>
      </c>
      <c r="H30" s="582">
        <f t="shared" si="2"/>
        <v>68.69</v>
      </c>
      <c r="I30" s="587">
        <f t="shared" ref="I30:I33" si="4">ROUND(E30*H30,2)</f>
        <v>105005.03</v>
      </c>
      <c r="J30" s="597"/>
      <c r="L30" s="231"/>
    </row>
    <row r="31" spans="1:12" s="248" customFormat="1" ht="33.75">
      <c r="A31" s="258" t="s">
        <v>198</v>
      </c>
      <c r="B31" s="270" t="s">
        <v>18</v>
      </c>
      <c r="C31" s="271" t="s">
        <v>76</v>
      </c>
      <c r="D31" s="270" t="s">
        <v>14</v>
      </c>
      <c r="E31" s="279">
        <f>'RUA 1'!H58</f>
        <v>509.56</v>
      </c>
      <c r="F31" s="550">
        <v>30.88</v>
      </c>
      <c r="G31" s="582">
        <f t="shared" si="1"/>
        <v>6.48</v>
      </c>
      <c r="H31" s="582">
        <f t="shared" si="2"/>
        <v>37.36</v>
      </c>
      <c r="I31" s="587">
        <f t="shared" si="4"/>
        <v>19037.16</v>
      </c>
      <c r="J31" s="597"/>
      <c r="L31" s="232"/>
    </row>
    <row r="32" spans="1:12" s="248" customFormat="1" ht="22.5">
      <c r="A32" s="258" t="s">
        <v>199</v>
      </c>
      <c r="B32" s="270" t="s">
        <v>299</v>
      </c>
      <c r="C32" s="271" t="s">
        <v>300</v>
      </c>
      <c r="D32" s="270" t="s">
        <v>59</v>
      </c>
      <c r="E32" s="279">
        <f>'RUA 1'!H64</f>
        <v>12.6</v>
      </c>
      <c r="F32" s="550">
        <v>500.18</v>
      </c>
      <c r="G32" s="582">
        <f t="shared" si="1"/>
        <v>104.89</v>
      </c>
      <c r="H32" s="582">
        <f t="shared" si="2"/>
        <v>605.07000000000005</v>
      </c>
      <c r="I32" s="587">
        <f t="shared" si="4"/>
        <v>7623.88</v>
      </c>
      <c r="J32" s="594"/>
      <c r="L32" s="232"/>
    </row>
    <row r="33" spans="1:10" s="248" customFormat="1">
      <c r="A33" s="258" t="s">
        <v>296</v>
      </c>
      <c r="B33" s="217" t="s">
        <v>380</v>
      </c>
      <c r="C33" s="225" t="s">
        <v>335</v>
      </c>
      <c r="D33" s="270" t="s">
        <v>14</v>
      </c>
      <c r="E33" s="279">
        <f>'RUA 1'!H67</f>
        <v>1528.68</v>
      </c>
      <c r="F33" s="550">
        <f>CPU!F63</f>
        <v>0.42348999999999992</v>
      </c>
      <c r="G33" s="582">
        <f t="shared" si="1"/>
        <v>0.09</v>
      </c>
      <c r="H33" s="582">
        <f t="shared" si="2"/>
        <v>0.51348999999999989</v>
      </c>
      <c r="I33" s="587">
        <f t="shared" si="4"/>
        <v>784.96</v>
      </c>
      <c r="J33" s="594"/>
    </row>
    <row r="34" spans="1:10" s="248" customFormat="1" ht="15" customHeight="1">
      <c r="A34" s="709" t="str">
        <f>'RUA 2'!A3:H3</f>
        <v>RUA 2</v>
      </c>
      <c r="B34" s="710"/>
      <c r="C34" s="710"/>
      <c r="D34" s="710"/>
      <c r="E34" s="710"/>
      <c r="F34" s="710"/>
      <c r="G34" s="710"/>
      <c r="H34" s="710"/>
      <c r="I34" s="710"/>
      <c r="J34" s="711"/>
    </row>
    <row r="35" spans="1:10" s="230" customFormat="1">
      <c r="A35" s="259" t="s">
        <v>200</v>
      </c>
      <c r="B35" s="261"/>
      <c r="C35" s="603" t="s">
        <v>2</v>
      </c>
      <c r="D35" s="261"/>
      <c r="E35" s="295"/>
      <c r="F35" s="591"/>
      <c r="G35" s="585"/>
      <c r="H35" s="585"/>
      <c r="I35" s="586"/>
      <c r="J35" s="596">
        <f>I36</f>
        <v>249.88</v>
      </c>
    </row>
    <row r="36" spans="1:10" s="229" customFormat="1" ht="22.5">
      <c r="A36" s="258" t="s">
        <v>290</v>
      </c>
      <c r="B36" s="270" t="s">
        <v>19</v>
      </c>
      <c r="C36" s="271" t="s">
        <v>73</v>
      </c>
      <c r="D36" s="270" t="s">
        <v>14</v>
      </c>
      <c r="E36" s="279">
        <f>'RUA 2'!H10</f>
        <v>567.90000000000009</v>
      </c>
      <c r="F36" s="550">
        <f>F21</f>
        <v>0.36</v>
      </c>
      <c r="G36" s="582">
        <f t="shared" ref="G36" si="5">ROUND($B$6*F36,2)</f>
        <v>0.08</v>
      </c>
      <c r="H36" s="582">
        <f>F36+G36</f>
        <v>0.44</v>
      </c>
      <c r="I36" s="587">
        <f t="shared" ref="I36:I38" si="6">ROUND(E36*H36,2)</f>
        <v>249.88</v>
      </c>
      <c r="J36" s="597"/>
    </row>
    <row r="37" spans="1:10" s="230" customFormat="1">
      <c r="A37" s="259" t="s">
        <v>201</v>
      </c>
      <c r="B37" s="266"/>
      <c r="C37" s="267" t="s">
        <v>152</v>
      </c>
      <c r="D37" s="266"/>
      <c r="E37" s="268"/>
      <c r="F37" s="552"/>
      <c r="G37" s="551"/>
      <c r="H37" s="551"/>
      <c r="I37" s="598"/>
      <c r="J37" s="369">
        <f>SUM(I38:I42)</f>
        <v>1955.1699999999998</v>
      </c>
    </row>
    <row r="38" spans="1:10" s="229" customFormat="1" ht="22.5">
      <c r="A38" s="258" t="s">
        <v>79</v>
      </c>
      <c r="B38" s="270" t="s">
        <v>186</v>
      </c>
      <c r="C38" s="271" t="s">
        <v>316</v>
      </c>
      <c r="D38" s="270" t="s">
        <v>59</v>
      </c>
      <c r="E38" s="272">
        <f>'RUA 2'!H20</f>
        <v>56.488999999999997</v>
      </c>
      <c r="F38" s="550">
        <f>F23</f>
        <v>1.45</v>
      </c>
      <c r="G38" s="582">
        <f t="shared" ref="G38:G48" si="7">ROUND($B$6*F38,2)</f>
        <v>0.3</v>
      </c>
      <c r="H38" s="582">
        <f>F38+G38</f>
        <v>1.75</v>
      </c>
      <c r="I38" s="587">
        <f t="shared" si="6"/>
        <v>98.86</v>
      </c>
      <c r="J38" s="597"/>
    </row>
    <row r="39" spans="1:10" s="229" customFormat="1" ht="22.5">
      <c r="A39" s="258" t="s">
        <v>80</v>
      </c>
      <c r="B39" s="290" t="s">
        <v>187</v>
      </c>
      <c r="C39" s="271" t="s">
        <v>188</v>
      </c>
      <c r="D39" s="270" t="s">
        <v>14</v>
      </c>
      <c r="E39" s="272">
        <f>'RUA 2'!H26</f>
        <v>0.34100000000000003</v>
      </c>
      <c r="F39" s="550">
        <f>F24</f>
        <v>0.2</v>
      </c>
      <c r="G39" s="582">
        <f t="shared" si="7"/>
        <v>0.04</v>
      </c>
      <c r="H39" s="582">
        <f t="shared" ref="H39:H42" si="8">F39+G39</f>
        <v>0.24000000000000002</v>
      </c>
      <c r="I39" s="587">
        <f t="shared" ref="I39:I42" si="9">ROUND(E39*H39,2)</f>
        <v>0.08</v>
      </c>
      <c r="J39" s="599"/>
    </row>
    <row r="40" spans="1:10" s="229" customFormat="1" ht="22.5">
      <c r="A40" s="258" t="s">
        <v>81</v>
      </c>
      <c r="B40" s="290" t="s">
        <v>193</v>
      </c>
      <c r="C40" s="271" t="s">
        <v>189</v>
      </c>
      <c r="D40" s="270" t="s">
        <v>59</v>
      </c>
      <c r="E40" s="280">
        <f>'RUA 2'!H32</f>
        <v>5.335</v>
      </c>
      <c r="F40" s="550">
        <f>F25</f>
        <v>76.209999999999994</v>
      </c>
      <c r="G40" s="582">
        <f t="shared" si="7"/>
        <v>15.98</v>
      </c>
      <c r="H40" s="582">
        <f t="shared" si="8"/>
        <v>92.19</v>
      </c>
      <c r="I40" s="587">
        <f t="shared" si="9"/>
        <v>491.83</v>
      </c>
      <c r="J40" s="599"/>
    </row>
    <row r="41" spans="1:10" s="229" customFormat="1">
      <c r="A41" s="258" t="s">
        <v>82</v>
      </c>
      <c r="B41" s="290" t="s">
        <v>190</v>
      </c>
      <c r="C41" s="271" t="s">
        <v>191</v>
      </c>
      <c r="D41" s="270" t="s">
        <v>59</v>
      </c>
      <c r="E41" s="272">
        <f>'RUA 2'!H38</f>
        <v>5.335</v>
      </c>
      <c r="F41" s="550">
        <f>F26</f>
        <v>2.95</v>
      </c>
      <c r="G41" s="582">
        <f t="shared" si="7"/>
        <v>0.62</v>
      </c>
      <c r="H41" s="582">
        <f t="shared" si="8"/>
        <v>3.5700000000000003</v>
      </c>
      <c r="I41" s="587">
        <f t="shared" si="9"/>
        <v>19.05</v>
      </c>
      <c r="J41" s="599"/>
    </row>
    <row r="42" spans="1:10" s="229" customFormat="1" ht="22.5">
      <c r="A42" s="258" t="s">
        <v>83</v>
      </c>
      <c r="B42" s="588" t="s">
        <v>192</v>
      </c>
      <c r="C42" s="271" t="s">
        <v>194</v>
      </c>
      <c r="D42" s="415" t="s">
        <v>195</v>
      </c>
      <c r="E42" s="280">
        <f>'RUA 2'!H44</f>
        <v>511.53999999999996</v>
      </c>
      <c r="F42" s="550">
        <f>F27</f>
        <v>2.17</v>
      </c>
      <c r="G42" s="582">
        <f t="shared" si="7"/>
        <v>0.46</v>
      </c>
      <c r="H42" s="582">
        <f t="shared" si="8"/>
        <v>2.63</v>
      </c>
      <c r="I42" s="587">
        <f t="shared" si="9"/>
        <v>1345.35</v>
      </c>
      <c r="J42" s="599"/>
    </row>
    <row r="43" spans="1:10" s="230" customFormat="1">
      <c r="A43" s="259" t="s">
        <v>202</v>
      </c>
      <c r="B43" s="589"/>
      <c r="C43" s="267" t="s">
        <v>303</v>
      </c>
      <c r="D43" s="277"/>
      <c r="E43" s="302"/>
      <c r="F43" s="552"/>
      <c r="G43" s="551"/>
      <c r="H43" s="585"/>
      <c r="I43" s="590"/>
      <c r="J43" s="369">
        <f>SUM(I44:I48)</f>
        <v>52301.05</v>
      </c>
    </row>
    <row r="44" spans="1:10" s="248" customFormat="1">
      <c r="A44" s="258" t="s">
        <v>84</v>
      </c>
      <c r="B44" s="270" t="s">
        <v>20</v>
      </c>
      <c r="C44" s="271" t="s">
        <v>75</v>
      </c>
      <c r="D44" s="270" t="s">
        <v>14</v>
      </c>
      <c r="E44" s="279">
        <f>'RUA 2'!H50</f>
        <v>567.90000000000009</v>
      </c>
      <c r="F44" s="550">
        <f>F29</f>
        <v>0.44</v>
      </c>
      <c r="G44" s="582">
        <f t="shared" si="7"/>
        <v>0.09</v>
      </c>
      <c r="H44" s="582">
        <f t="shared" ref="H44" si="10">F44+G44</f>
        <v>0.53</v>
      </c>
      <c r="I44" s="587">
        <f t="shared" ref="I44" si="11">ROUND(E44*H44,2)</f>
        <v>300.99</v>
      </c>
      <c r="J44" s="597"/>
    </row>
    <row r="45" spans="1:10" s="248" customFormat="1" ht="22.5">
      <c r="A45" s="258" t="s">
        <v>85</v>
      </c>
      <c r="B45" s="270" t="s">
        <v>328</v>
      </c>
      <c r="C45" s="271" t="s">
        <v>74</v>
      </c>
      <c r="D45" s="270" t="s">
        <v>14</v>
      </c>
      <c r="E45" s="279">
        <f>'RUA 2'!H53</f>
        <v>567.90000000000009</v>
      </c>
      <c r="F45" s="550">
        <f>F30</f>
        <v>59.029999999999994</v>
      </c>
      <c r="G45" s="582">
        <f>G30</f>
        <v>9.66</v>
      </c>
      <c r="H45" s="582">
        <f t="shared" ref="H45:H48" si="12">F45+G45</f>
        <v>68.69</v>
      </c>
      <c r="I45" s="587">
        <f t="shared" ref="I45:I48" si="13">ROUND(E45*H45,2)</f>
        <v>39009.050000000003</v>
      </c>
      <c r="J45" s="597"/>
    </row>
    <row r="46" spans="1:10" s="304" customFormat="1" ht="33.75">
      <c r="A46" s="258" t="s">
        <v>86</v>
      </c>
      <c r="B46" s="270" t="s">
        <v>18</v>
      </c>
      <c r="C46" s="271" t="s">
        <v>76</v>
      </c>
      <c r="D46" s="270" t="s">
        <v>14</v>
      </c>
      <c r="E46" s="279">
        <f>'RUA 2'!H56</f>
        <v>189.3</v>
      </c>
      <c r="F46" s="550">
        <f>F31</f>
        <v>30.88</v>
      </c>
      <c r="G46" s="582">
        <f t="shared" si="7"/>
        <v>6.48</v>
      </c>
      <c r="H46" s="582">
        <f t="shared" si="12"/>
        <v>37.36</v>
      </c>
      <c r="I46" s="587">
        <f t="shared" si="13"/>
        <v>7072.25</v>
      </c>
      <c r="J46" s="597"/>
    </row>
    <row r="47" spans="1:10" s="304" customFormat="1" ht="22.5">
      <c r="A47" s="258" t="s">
        <v>87</v>
      </c>
      <c r="B47" s="270" t="s">
        <v>299</v>
      </c>
      <c r="C47" s="271" t="s">
        <v>300</v>
      </c>
      <c r="D47" s="270" t="s">
        <v>59</v>
      </c>
      <c r="E47" s="279">
        <f>'RUA 2'!H62</f>
        <v>9.3000000000000007</v>
      </c>
      <c r="F47" s="550">
        <f>F32</f>
        <v>500.18</v>
      </c>
      <c r="G47" s="582">
        <f t="shared" si="7"/>
        <v>104.89</v>
      </c>
      <c r="H47" s="582">
        <f t="shared" si="12"/>
        <v>605.07000000000005</v>
      </c>
      <c r="I47" s="587">
        <f t="shared" si="13"/>
        <v>5627.15</v>
      </c>
      <c r="J47" s="594"/>
    </row>
    <row r="48" spans="1:10" s="248" customFormat="1">
      <c r="A48" s="258" t="s">
        <v>297</v>
      </c>
      <c r="B48" s="217" t="s">
        <v>380</v>
      </c>
      <c r="C48" s="225" t="str">
        <f>C33</f>
        <v>LIMPEZA DE RUAS (VARRIÇÃO E REMOÇÃO DE ENTULHOS)</v>
      </c>
      <c r="D48" s="270" t="s">
        <v>14</v>
      </c>
      <c r="E48" s="279">
        <f>'RUA 2'!H65</f>
        <v>567.90000000000009</v>
      </c>
      <c r="F48" s="550">
        <f>F33</f>
        <v>0.42348999999999992</v>
      </c>
      <c r="G48" s="582">
        <f t="shared" si="7"/>
        <v>0.09</v>
      </c>
      <c r="H48" s="582">
        <f t="shared" si="12"/>
        <v>0.51348999999999989</v>
      </c>
      <c r="I48" s="587">
        <f t="shared" si="13"/>
        <v>291.61</v>
      </c>
      <c r="J48" s="594"/>
    </row>
    <row r="49" spans="1:10" s="248" customFormat="1" ht="15" customHeight="1">
      <c r="A49" s="709" t="str">
        <f>'RUA 3'!A3:H3</f>
        <v>RUA 3</v>
      </c>
      <c r="B49" s="710"/>
      <c r="C49" s="710"/>
      <c r="D49" s="710"/>
      <c r="E49" s="710"/>
      <c r="F49" s="710"/>
      <c r="G49" s="710"/>
      <c r="H49" s="710"/>
      <c r="I49" s="710"/>
      <c r="J49" s="711"/>
    </row>
    <row r="50" spans="1:10" s="230" customFormat="1">
      <c r="A50" s="259" t="s">
        <v>203</v>
      </c>
      <c r="B50" s="261"/>
      <c r="C50" s="603" t="s">
        <v>2</v>
      </c>
      <c r="D50" s="261"/>
      <c r="E50" s="295"/>
      <c r="F50" s="591"/>
      <c r="G50" s="585"/>
      <c r="H50" s="585"/>
      <c r="I50" s="586"/>
      <c r="J50" s="596">
        <f>I51</f>
        <v>609.37</v>
      </c>
    </row>
    <row r="51" spans="1:10" s="229" customFormat="1" ht="22.5">
      <c r="A51" s="258" t="s">
        <v>88</v>
      </c>
      <c r="B51" s="270" t="s">
        <v>19</v>
      </c>
      <c r="C51" s="271" t="s">
        <v>73</v>
      </c>
      <c r="D51" s="270" t="s">
        <v>14</v>
      </c>
      <c r="E51" s="279">
        <f>'RUA 3'!H10</f>
        <v>1384.932</v>
      </c>
      <c r="F51" s="550">
        <f>$F$36</f>
        <v>0.36</v>
      </c>
      <c r="G51" s="582">
        <f t="shared" ref="G51" si="14">ROUND($B$6*F51,2)</f>
        <v>0.08</v>
      </c>
      <c r="H51" s="582">
        <f t="shared" ref="H51" si="15">F51+G51</f>
        <v>0.44</v>
      </c>
      <c r="I51" s="587">
        <f t="shared" ref="I51" si="16">ROUND(E51*H51,2)</f>
        <v>609.37</v>
      </c>
      <c r="J51" s="597"/>
    </row>
    <row r="52" spans="1:10" s="230" customFormat="1">
      <c r="A52" s="259" t="s">
        <v>204</v>
      </c>
      <c r="B52" s="266"/>
      <c r="C52" s="267" t="s">
        <v>152</v>
      </c>
      <c r="D52" s="266"/>
      <c r="E52" s="268"/>
      <c r="F52" s="552"/>
      <c r="G52" s="551"/>
      <c r="H52" s="551"/>
      <c r="I52" s="598"/>
      <c r="J52" s="369">
        <f>SUM(I53:I57)</f>
        <v>7147.16</v>
      </c>
    </row>
    <row r="53" spans="1:10" s="229" customFormat="1" ht="22.5">
      <c r="A53" s="258" t="s">
        <v>89</v>
      </c>
      <c r="B53" s="270" t="s">
        <v>186</v>
      </c>
      <c r="C53" s="271" t="s">
        <v>316</v>
      </c>
      <c r="D53" s="270" t="s">
        <v>59</v>
      </c>
      <c r="E53" s="272">
        <f>'RUA 3'!H20</f>
        <v>206.45599999999999</v>
      </c>
      <c r="F53" s="550">
        <f>$F$38</f>
        <v>1.45</v>
      </c>
      <c r="G53" s="582">
        <f t="shared" ref="G53:G63" si="17">ROUND($B$6*F53,2)</f>
        <v>0.3</v>
      </c>
      <c r="H53" s="582">
        <f t="shared" ref="H53" si="18">F53+G53</f>
        <v>1.75</v>
      </c>
      <c r="I53" s="587">
        <f t="shared" ref="I53" si="19">ROUND(E53*H53,2)</f>
        <v>361.3</v>
      </c>
      <c r="J53" s="597"/>
    </row>
    <row r="54" spans="1:10" s="229" customFormat="1" ht="22.5">
      <c r="A54" s="258" t="s">
        <v>90</v>
      </c>
      <c r="B54" s="290" t="s">
        <v>187</v>
      </c>
      <c r="C54" s="271" t="s">
        <v>188</v>
      </c>
      <c r="D54" s="270" t="s">
        <v>14</v>
      </c>
      <c r="E54" s="272">
        <f>'RUA 3'!H26</f>
        <v>1.171</v>
      </c>
      <c r="F54" s="550">
        <f>$F$39</f>
        <v>0.2</v>
      </c>
      <c r="G54" s="582">
        <f t="shared" si="17"/>
        <v>0.04</v>
      </c>
      <c r="H54" s="582">
        <f t="shared" ref="H54:H57" si="20">F54+G54</f>
        <v>0.24000000000000002</v>
      </c>
      <c r="I54" s="587">
        <f t="shared" ref="I54:I57" si="21">ROUND(E54*H54,2)</f>
        <v>0.28000000000000003</v>
      </c>
      <c r="J54" s="599"/>
    </row>
    <row r="55" spans="1:10" s="229" customFormat="1" ht="22.5">
      <c r="A55" s="258" t="s">
        <v>91</v>
      </c>
      <c r="B55" s="290" t="s">
        <v>193</v>
      </c>
      <c r="C55" s="271" t="s">
        <v>189</v>
      </c>
      <c r="D55" s="270" t="s">
        <v>59</v>
      </c>
      <c r="E55" s="280">
        <f>'RUA 3'!H32</f>
        <v>19.518999999999998</v>
      </c>
      <c r="F55" s="550">
        <f>$F$40</f>
        <v>76.209999999999994</v>
      </c>
      <c r="G55" s="582">
        <f t="shared" si="17"/>
        <v>15.98</v>
      </c>
      <c r="H55" s="582">
        <f t="shared" si="20"/>
        <v>92.19</v>
      </c>
      <c r="I55" s="587">
        <f t="shared" si="21"/>
        <v>1799.46</v>
      </c>
      <c r="J55" s="599"/>
    </row>
    <row r="56" spans="1:10" s="229" customFormat="1">
      <c r="A56" s="258" t="s">
        <v>92</v>
      </c>
      <c r="B56" s="290" t="s">
        <v>190</v>
      </c>
      <c r="C56" s="271" t="s">
        <v>191</v>
      </c>
      <c r="D56" s="270" t="s">
        <v>59</v>
      </c>
      <c r="E56" s="272">
        <f>'RUA 3'!H38</f>
        <v>19.518999999999998</v>
      </c>
      <c r="F56" s="550">
        <f>$F$41</f>
        <v>2.95</v>
      </c>
      <c r="G56" s="582">
        <f t="shared" si="17"/>
        <v>0.62</v>
      </c>
      <c r="H56" s="582">
        <f t="shared" si="20"/>
        <v>3.5700000000000003</v>
      </c>
      <c r="I56" s="587">
        <f t="shared" si="21"/>
        <v>69.680000000000007</v>
      </c>
      <c r="J56" s="599"/>
    </row>
    <row r="57" spans="1:10" s="229" customFormat="1" ht="22.5">
      <c r="A57" s="258" t="s">
        <v>93</v>
      </c>
      <c r="B57" s="588" t="s">
        <v>192</v>
      </c>
      <c r="C57" s="271" t="s">
        <v>194</v>
      </c>
      <c r="D57" s="415" t="s">
        <v>195</v>
      </c>
      <c r="E57" s="280">
        <f>'RUA 3'!H44</f>
        <v>1869.37</v>
      </c>
      <c r="F57" s="550">
        <f>$F$42</f>
        <v>2.17</v>
      </c>
      <c r="G57" s="582">
        <f t="shared" si="17"/>
        <v>0.46</v>
      </c>
      <c r="H57" s="582">
        <f t="shared" si="20"/>
        <v>2.63</v>
      </c>
      <c r="I57" s="587">
        <f t="shared" si="21"/>
        <v>4916.4399999999996</v>
      </c>
      <c r="J57" s="599"/>
    </row>
    <row r="58" spans="1:10" s="230" customFormat="1">
      <c r="A58" s="259" t="s">
        <v>205</v>
      </c>
      <c r="B58" s="589"/>
      <c r="C58" s="267" t="s">
        <v>304</v>
      </c>
      <c r="D58" s="277"/>
      <c r="E58" s="302"/>
      <c r="F58" s="552"/>
      <c r="G58" s="551"/>
      <c r="H58" s="585"/>
      <c r="I58" s="590"/>
      <c r="J58" s="369">
        <f>SUM(I59:I63)</f>
        <v>150903.76999999996</v>
      </c>
    </row>
    <row r="59" spans="1:10" s="248" customFormat="1">
      <c r="A59" s="258" t="s">
        <v>94</v>
      </c>
      <c r="B59" s="270" t="s">
        <v>20</v>
      </c>
      <c r="C59" s="271" t="s">
        <v>75</v>
      </c>
      <c r="D59" s="270" t="s">
        <v>14</v>
      </c>
      <c r="E59" s="279">
        <f>'RUA 3'!H50</f>
        <v>1384.932</v>
      </c>
      <c r="F59" s="550">
        <f>$F$44</f>
        <v>0.44</v>
      </c>
      <c r="G59" s="582">
        <f t="shared" si="17"/>
        <v>0.09</v>
      </c>
      <c r="H59" s="582">
        <f t="shared" ref="H59" si="22">F59+G59</f>
        <v>0.53</v>
      </c>
      <c r="I59" s="587">
        <f t="shared" ref="I59" si="23">ROUND(E59*H59,2)</f>
        <v>734.01</v>
      </c>
      <c r="J59" s="597"/>
    </row>
    <row r="60" spans="1:10" s="248" customFormat="1" ht="22.5">
      <c r="A60" s="258" t="s">
        <v>95</v>
      </c>
      <c r="B60" s="270" t="s">
        <v>328</v>
      </c>
      <c r="C60" s="271" t="s">
        <v>74</v>
      </c>
      <c r="D60" s="270" t="s">
        <v>14</v>
      </c>
      <c r="E60" s="279">
        <f>'RUA 3'!H53</f>
        <v>1384.932</v>
      </c>
      <c r="F60" s="550">
        <f>$F$45</f>
        <v>59.029999999999994</v>
      </c>
      <c r="G60" s="582">
        <f>G45</f>
        <v>9.66</v>
      </c>
      <c r="H60" s="582">
        <f t="shared" ref="H60:H63" si="24">F60+G60</f>
        <v>68.69</v>
      </c>
      <c r="I60" s="587">
        <f t="shared" ref="I60:I63" si="25">ROUND(E60*H60,2)</f>
        <v>95130.98</v>
      </c>
      <c r="J60" s="597"/>
    </row>
    <row r="61" spans="1:10" s="248" customFormat="1" ht="33.75">
      <c r="A61" s="258" t="s">
        <v>96</v>
      </c>
      <c r="B61" s="270" t="s">
        <v>18</v>
      </c>
      <c r="C61" s="271" t="s">
        <v>76</v>
      </c>
      <c r="D61" s="270" t="s">
        <v>14</v>
      </c>
      <c r="E61" s="279">
        <f>'RUA 3'!H56</f>
        <v>1288.97</v>
      </c>
      <c r="F61" s="550">
        <f>$F$46</f>
        <v>30.88</v>
      </c>
      <c r="G61" s="582">
        <f t="shared" si="17"/>
        <v>6.48</v>
      </c>
      <c r="H61" s="582">
        <f t="shared" si="24"/>
        <v>37.36</v>
      </c>
      <c r="I61" s="587">
        <f t="shared" si="25"/>
        <v>48155.92</v>
      </c>
      <c r="J61" s="597"/>
    </row>
    <row r="62" spans="1:10" s="248" customFormat="1" ht="22.5">
      <c r="A62" s="258" t="s">
        <v>97</v>
      </c>
      <c r="B62" s="270" t="s">
        <v>299</v>
      </c>
      <c r="C62" s="271" t="s">
        <v>300</v>
      </c>
      <c r="D62" s="270" t="s">
        <v>59</v>
      </c>
      <c r="E62" s="279">
        <f>'RUA 3'!H62</f>
        <v>10.199999999999999</v>
      </c>
      <c r="F62" s="550">
        <f>$F$47</f>
        <v>500.18</v>
      </c>
      <c r="G62" s="582">
        <f t="shared" si="17"/>
        <v>104.89</v>
      </c>
      <c r="H62" s="582">
        <f t="shared" si="24"/>
        <v>605.07000000000005</v>
      </c>
      <c r="I62" s="587">
        <f t="shared" si="25"/>
        <v>6171.71</v>
      </c>
      <c r="J62" s="594"/>
    </row>
    <row r="63" spans="1:10" s="248" customFormat="1">
      <c r="A63" s="258" t="s">
        <v>298</v>
      </c>
      <c r="B63" s="217" t="str">
        <f>B48</f>
        <v>COMP 6</v>
      </c>
      <c r="C63" s="225" t="str">
        <f>C48</f>
        <v>LIMPEZA DE RUAS (VARRIÇÃO E REMOÇÃO DE ENTULHOS)</v>
      </c>
      <c r="D63" s="270" t="s">
        <v>14</v>
      </c>
      <c r="E63" s="279">
        <f>'RUA 3'!H65</f>
        <v>1384.932</v>
      </c>
      <c r="F63" s="550">
        <f>$F$48</f>
        <v>0.42348999999999992</v>
      </c>
      <c r="G63" s="582">
        <f t="shared" si="17"/>
        <v>0.09</v>
      </c>
      <c r="H63" s="582">
        <f t="shared" si="24"/>
        <v>0.51348999999999989</v>
      </c>
      <c r="I63" s="587">
        <f t="shared" si="25"/>
        <v>711.15</v>
      </c>
      <c r="J63" s="594"/>
    </row>
    <row r="64" spans="1:10" s="248" customFormat="1">
      <c r="A64" s="709" t="str">
        <f>'RUA 4'!A3:H3</f>
        <v>RUA 4</v>
      </c>
      <c r="B64" s="710"/>
      <c r="C64" s="710"/>
      <c r="D64" s="710"/>
      <c r="E64" s="710"/>
      <c r="F64" s="710"/>
      <c r="G64" s="710"/>
      <c r="H64" s="710"/>
      <c r="I64" s="710"/>
      <c r="J64" s="711"/>
    </row>
    <row r="65" spans="1:10" s="248" customFormat="1">
      <c r="A65" s="259" t="s">
        <v>340</v>
      </c>
      <c r="B65" s="261"/>
      <c r="C65" s="603" t="s">
        <v>2</v>
      </c>
      <c r="D65" s="261"/>
      <c r="E65" s="295"/>
      <c r="F65" s="591"/>
      <c r="G65" s="585"/>
      <c r="H65" s="585"/>
      <c r="I65" s="586"/>
      <c r="J65" s="596">
        <f>I66</f>
        <v>345.68</v>
      </c>
    </row>
    <row r="66" spans="1:10" s="248" customFormat="1" ht="22.5">
      <c r="A66" s="258" t="s">
        <v>341</v>
      </c>
      <c r="B66" s="270" t="s">
        <v>19</v>
      </c>
      <c r="C66" s="271" t="s">
        <v>73</v>
      </c>
      <c r="D66" s="270" t="s">
        <v>14</v>
      </c>
      <c r="E66" s="279">
        <f>'RUA 4'!H10</f>
        <v>785.64</v>
      </c>
      <c r="F66" s="550">
        <f>$F$36</f>
        <v>0.36</v>
      </c>
      <c r="G66" s="582">
        <f t="shared" ref="G66" si="26">ROUND($B$6*F66,2)</f>
        <v>0.08</v>
      </c>
      <c r="H66" s="582">
        <f t="shared" ref="H66" si="27">F66+G66</f>
        <v>0.44</v>
      </c>
      <c r="I66" s="587">
        <f t="shared" ref="I66" si="28">ROUND(E66*H66,2)</f>
        <v>345.68</v>
      </c>
      <c r="J66" s="597"/>
    </row>
    <row r="67" spans="1:10" s="248" customFormat="1">
      <c r="A67" s="259" t="s">
        <v>342</v>
      </c>
      <c r="B67" s="266"/>
      <c r="C67" s="267" t="s">
        <v>152</v>
      </c>
      <c r="D67" s="266"/>
      <c r="E67" s="268"/>
      <c r="F67" s="552"/>
      <c r="G67" s="551"/>
      <c r="H67" s="551"/>
      <c r="I67" s="598"/>
      <c r="J67" s="369">
        <f>SUM(I68:I72)</f>
        <v>3380.64</v>
      </c>
    </row>
    <row r="68" spans="1:10" s="248" customFormat="1" ht="22.5">
      <c r="A68" s="258" t="s">
        <v>343</v>
      </c>
      <c r="B68" s="270" t="s">
        <v>186</v>
      </c>
      <c r="C68" s="271" t="s">
        <v>316</v>
      </c>
      <c r="D68" s="270" t="s">
        <v>59</v>
      </c>
      <c r="E68" s="272">
        <f>'RUA 4'!H20</f>
        <v>108.41</v>
      </c>
      <c r="F68" s="550">
        <f>$F$38</f>
        <v>1.45</v>
      </c>
      <c r="G68" s="582">
        <f t="shared" ref="G68:G72" si="29">ROUND($B$6*F68,2)</f>
        <v>0.3</v>
      </c>
      <c r="H68" s="582">
        <f t="shared" ref="H68:H72" si="30">F68+G68</f>
        <v>1.75</v>
      </c>
      <c r="I68" s="587">
        <f t="shared" ref="I68:I72" si="31">ROUND(E68*H68,2)</f>
        <v>189.72</v>
      </c>
      <c r="J68" s="597"/>
    </row>
    <row r="69" spans="1:10" s="248" customFormat="1" ht="22.5">
      <c r="A69" s="258" t="s">
        <v>344</v>
      </c>
      <c r="B69" s="290" t="s">
        <v>187</v>
      </c>
      <c r="C69" s="271" t="s">
        <v>188</v>
      </c>
      <c r="D69" s="270" t="s">
        <v>14</v>
      </c>
      <c r="E69" s="272">
        <f>'RUA 4'!D29</f>
        <v>0.31</v>
      </c>
      <c r="F69" s="550">
        <f>$F$39</f>
        <v>0.2</v>
      </c>
      <c r="G69" s="582">
        <f t="shared" si="29"/>
        <v>0.04</v>
      </c>
      <c r="H69" s="582">
        <f t="shared" si="30"/>
        <v>0.24000000000000002</v>
      </c>
      <c r="I69" s="587">
        <f t="shared" si="31"/>
        <v>7.0000000000000007E-2</v>
      </c>
      <c r="J69" s="599"/>
    </row>
    <row r="70" spans="1:10" s="248" customFormat="1" ht="22.5">
      <c r="A70" s="258" t="s">
        <v>345</v>
      </c>
      <c r="B70" s="290" t="s">
        <v>193</v>
      </c>
      <c r="C70" s="271" t="s">
        <v>189</v>
      </c>
      <c r="D70" s="270" t="s">
        <v>59</v>
      </c>
      <c r="E70" s="280">
        <f>'RUA 4'!D35</f>
        <v>4.8899999999999997</v>
      </c>
      <c r="F70" s="550">
        <f>$F$40</f>
        <v>76.209999999999994</v>
      </c>
      <c r="G70" s="582">
        <f t="shared" si="29"/>
        <v>15.98</v>
      </c>
      <c r="H70" s="582">
        <f t="shared" si="30"/>
        <v>92.19</v>
      </c>
      <c r="I70" s="587">
        <f t="shared" si="31"/>
        <v>450.81</v>
      </c>
      <c r="J70" s="599"/>
    </row>
    <row r="71" spans="1:10" s="248" customFormat="1">
      <c r="A71" s="258" t="s">
        <v>346</v>
      </c>
      <c r="B71" s="290" t="s">
        <v>190</v>
      </c>
      <c r="C71" s="271" t="s">
        <v>191</v>
      </c>
      <c r="D71" s="270" t="s">
        <v>59</v>
      </c>
      <c r="E71" s="272">
        <f>'RUA 4'!H38</f>
        <v>4.8899999999999997</v>
      </c>
      <c r="F71" s="550">
        <f>$F$41</f>
        <v>2.95</v>
      </c>
      <c r="G71" s="582">
        <f t="shared" si="29"/>
        <v>0.62</v>
      </c>
      <c r="H71" s="582">
        <f t="shared" si="30"/>
        <v>3.5700000000000003</v>
      </c>
      <c r="I71" s="587">
        <f t="shared" si="31"/>
        <v>17.46</v>
      </c>
      <c r="J71" s="599"/>
    </row>
    <row r="72" spans="1:10" s="248" customFormat="1" ht="22.5">
      <c r="A72" s="258" t="s">
        <v>347</v>
      </c>
      <c r="B72" s="588" t="s">
        <v>192</v>
      </c>
      <c r="C72" s="271" t="s">
        <v>194</v>
      </c>
      <c r="D72" s="415" t="s">
        <v>195</v>
      </c>
      <c r="E72" s="280">
        <f>'RUA 4'!H44</f>
        <v>1035.2</v>
      </c>
      <c r="F72" s="550">
        <f>$F$42</f>
        <v>2.17</v>
      </c>
      <c r="G72" s="582">
        <f t="shared" si="29"/>
        <v>0.46</v>
      </c>
      <c r="H72" s="582">
        <f t="shared" si="30"/>
        <v>2.63</v>
      </c>
      <c r="I72" s="587">
        <f t="shared" si="31"/>
        <v>2722.58</v>
      </c>
      <c r="J72" s="599"/>
    </row>
    <row r="73" spans="1:10" s="248" customFormat="1">
      <c r="A73" s="259" t="s">
        <v>349</v>
      </c>
      <c r="B73" s="589"/>
      <c r="C73" s="267" t="s">
        <v>304</v>
      </c>
      <c r="D73" s="277"/>
      <c r="E73" s="302"/>
      <c r="F73" s="552"/>
      <c r="G73" s="551"/>
      <c r="H73" s="585"/>
      <c r="I73" s="590"/>
      <c r="J73" s="369">
        <f>SUM(I74:I78)</f>
        <v>59666.979999999996</v>
      </c>
    </row>
    <row r="74" spans="1:10" s="248" customFormat="1">
      <c r="A74" s="258" t="s">
        <v>350</v>
      </c>
      <c r="B74" s="270" t="s">
        <v>20</v>
      </c>
      <c r="C74" s="271" t="s">
        <v>75</v>
      </c>
      <c r="D74" s="270" t="s">
        <v>14</v>
      </c>
      <c r="E74" s="279">
        <f>'RUA 4'!H50</f>
        <v>785.64</v>
      </c>
      <c r="F74" s="550">
        <f>$F$44</f>
        <v>0.44</v>
      </c>
      <c r="G74" s="582">
        <f t="shared" ref="G74" si="32">ROUND($B$6*F74,2)</f>
        <v>0.09</v>
      </c>
      <c r="H74" s="582">
        <f t="shared" ref="H74:H78" si="33">F74+G74</f>
        <v>0.53</v>
      </c>
      <c r="I74" s="587">
        <f t="shared" ref="I74:I78" si="34">ROUND(E74*H74,2)</f>
        <v>416.39</v>
      </c>
      <c r="J74" s="597"/>
    </row>
    <row r="75" spans="1:10" s="248" customFormat="1" ht="22.5">
      <c r="A75" s="258" t="s">
        <v>351</v>
      </c>
      <c r="B75" s="270" t="s">
        <v>328</v>
      </c>
      <c r="C75" s="271" t="s">
        <v>74</v>
      </c>
      <c r="D75" s="270" t="s">
        <v>14</v>
      </c>
      <c r="E75" s="279">
        <f>'RUA 4'!H53</f>
        <v>785.64</v>
      </c>
      <c r="F75" s="550">
        <f>$F$45</f>
        <v>59.029999999999994</v>
      </c>
      <c r="G75" s="582">
        <f>G60</f>
        <v>9.66</v>
      </c>
      <c r="H75" s="582">
        <f t="shared" si="33"/>
        <v>68.69</v>
      </c>
      <c r="I75" s="587">
        <f t="shared" si="34"/>
        <v>53965.61</v>
      </c>
      <c r="J75" s="597"/>
    </row>
    <row r="76" spans="1:10" s="248" customFormat="1" ht="33.75">
      <c r="A76" s="258" t="s">
        <v>352</v>
      </c>
      <c r="B76" s="270" t="s">
        <v>18</v>
      </c>
      <c r="C76" s="271" t="s">
        <v>76</v>
      </c>
      <c r="D76" s="270" t="s">
        <v>14</v>
      </c>
      <c r="E76" s="279">
        <f>'RUA 4'!H56</f>
        <v>65.88</v>
      </c>
      <c r="F76" s="550">
        <f>$F$46</f>
        <v>30.88</v>
      </c>
      <c r="G76" s="582">
        <f t="shared" ref="G76:G78" si="35">ROUND($B$6*F76,2)</f>
        <v>6.48</v>
      </c>
      <c r="H76" s="582">
        <f t="shared" si="33"/>
        <v>37.36</v>
      </c>
      <c r="I76" s="587">
        <f t="shared" si="34"/>
        <v>2461.2800000000002</v>
      </c>
      <c r="J76" s="597"/>
    </row>
    <row r="77" spans="1:10" s="248" customFormat="1" ht="22.5">
      <c r="A77" s="258" t="s">
        <v>353</v>
      </c>
      <c r="B77" s="270" t="s">
        <v>299</v>
      </c>
      <c r="C77" s="271" t="s">
        <v>300</v>
      </c>
      <c r="D77" s="270" t="s">
        <v>59</v>
      </c>
      <c r="E77" s="279">
        <f>'RUA 4'!H62</f>
        <v>4</v>
      </c>
      <c r="F77" s="550">
        <f>$F$47</f>
        <v>500.18</v>
      </c>
      <c r="G77" s="582">
        <f t="shared" si="35"/>
        <v>104.89</v>
      </c>
      <c r="H77" s="582">
        <f t="shared" si="33"/>
        <v>605.07000000000005</v>
      </c>
      <c r="I77" s="587">
        <f t="shared" si="34"/>
        <v>2420.2800000000002</v>
      </c>
      <c r="J77" s="594"/>
    </row>
    <row r="78" spans="1:10" s="248" customFormat="1" ht="12" thickBot="1">
      <c r="A78" s="258" t="s">
        <v>354</v>
      </c>
      <c r="B78" s="217" t="str">
        <f>B63</f>
        <v>COMP 6</v>
      </c>
      <c r="C78" s="225" t="str">
        <f>C63</f>
        <v>LIMPEZA DE RUAS (VARRIÇÃO E REMOÇÃO DE ENTULHOS)</v>
      </c>
      <c r="D78" s="270" t="s">
        <v>14</v>
      </c>
      <c r="E78" s="279">
        <f>'RUA 4'!H65</f>
        <v>785.64</v>
      </c>
      <c r="F78" s="550">
        <f>$F$48</f>
        <v>0.42348999999999992</v>
      </c>
      <c r="G78" s="582">
        <f t="shared" si="35"/>
        <v>0.09</v>
      </c>
      <c r="H78" s="582">
        <f t="shared" si="33"/>
        <v>0.51348999999999989</v>
      </c>
      <c r="I78" s="587">
        <f t="shared" si="34"/>
        <v>403.42</v>
      </c>
      <c r="J78" s="594"/>
    </row>
    <row r="79" spans="1:10" ht="15.75" customHeight="1" thickBot="1">
      <c r="A79" s="712" t="s">
        <v>1</v>
      </c>
      <c r="B79" s="713"/>
      <c r="C79" s="713"/>
      <c r="D79" s="713"/>
      <c r="E79" s="713"/>
      <c r="F79" s="713"/>
      <c r="G79" s="713"/>
      <c r="H79" s="713"/>
      <c r="I79" s="714"/>
      <c r="J79" s="600">
        <f>SUM(J11:J78)</f>
        <v>478871.77999999991</v>
      </c>
    </row>
    <row r="80" spans="1:10">
      <c r="A80" s="413"/>
      <c r="B80" s="413"/>
      <c r="C80" s="604"/>
      <c r="D80" s="413"/>
      <c r="E80" s="414"/>
      <c r="G80" s="553"/>
      <c r="H80" s="553"/>
      <c r="I80" s="553"/>
      <c r="J80" s="554"/>
    </row>
    <row r="81" spans="1:10">
      <c r="A81" s="413"/>
      <c r="B81" s="413"/>
      <c r="C81" s="604"/>
      <c r="D81" s="413"/>
      <c r="E81" s="414"/>
      <c r="G81" s="553"/>
      <c r="H81" s="553"/>
      <c r="I81" s="553"/>
      <c r="J81" s="554"/>
    </row>
    <row r="82" spans="1:10">
      <c r="A82" s="413"/>
      <c r="B82" s="413"/>
      <c r="C82" s="604"/>
      <c r="D82" s="413"/>
      <c r="E82" s="414"/>
      <c r="G82" s="553"/>
      <c r="H82" s="553"/>
      <c r="I82" s="553"/>
      <c r="J82" s="554"/>
    </row>
    <row r="83" spans="1:10">
      <c r="A83" s="413"/>
      <c r="B83" s="413"/>
      <c r="C83" s="604"/>
      <c r="D83" s="413"/>
      <c r="E83" s="556"/>
      <c r="G83" s="553"/>
      <c r="H83" s="553"/>
      <c r="I83" s="553"/>
      <c r="J83" s="554"/>
    </row>
    <row r="89" spans="1:10">
      <c r="F89" s="560" t="s">
        <v>322</v>
      </c>
    </row>
  </sheetData>
  <mergeCells count="14">
    <mergeCell ref="A3:J3"/>
    <mergeCell ref="A4:J4"/>
    <mergeCell ref="A8:A9"/>
    <mergeCell ref="B8:B9"/>
    <mergeCell ref="C8:C9"/>
    <mergeCell ref="D8:D9"/>
    <mergeCell ref="E8:E9"/>
    <mergeCell ref="A5:J5"/>
    <mergeCell ref="A64:J64"/>
    <mergeCell ref="A79:I79"/>
    <mergeCell ref="A18:J18"/>
    <mergeCell ref="F8:J8"/>
    <mergeCell ref="A34:J34"/>
    <mergeCell ref="A49:J49"/>
  </mergeCells>
  <phoneticPr fontId="47" type="noConversion"/>
  <pageMargins left="0.25" right="0.25" top="0.75" bottom="0.75" header="0.3" footer="0.3"/>
  <pageSetup paperSize="9" scale="7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opLeftCell="A16" workbookViewId="0">
      <selection activeCell="J23" sqref="J23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47" t="s">
        <v>99</v>
      </c>
      <c r="B1" s="748"/>
      <c r="C1" s="748"/>
      <c r="D1" s="748"/>
      <c r="E1" s="748"/>
      <c r="F1" s="749"/>
    </row>
    <row r="2" spans="1:8" ht="14.25" customHeight="1">
      <c r="A2" s="750" t="s">
        <v>100</v>
      </c>
      <c r="B2" s="751"/>
      <c r="C2" s="751"/>
      <c r="D2" s="751"/>
      <c r="E2" s="751"/>
      <c r="F2" s="752"/>
    </row>
    <row r="3" spans="1:8" ht="21" customHeight="1" thickBot="1">
      <c r="A3" s="753" t="s">
        <v>323</v>
      </c>
      <c r="B3" s="754"/>
      <c r="C3" s="754"/>
      <c r="D3" s="754"/>
      <c r="E3" s="754"/>
      <c r="F3" s="755"/>
    </row>
    <row r="4" spans="1:8" s="213" customFormat="1" ht="15" customHeight="1">
      <c r="A4" s="759"/>
      <c r="B4" s="760"/>
      <c r="C4" s="760"/>
      <c r="D4" s="760"/>
      <c r="E4" s="760"/>
      <c r="F4" s="761"/>
    </row>
    <row r="5" spans="1:8" s="213" customFormat="1" ht="25.5">
      <c r="A5" s="605" t="s">
        <v>102</v>
      </c>
      <c r="B5" s="606"/>
      <c r="C5" s="607"/>
      <c r="D5" s="608"/>
      <c r="E5" s="606"/>
      <c r="F5" s="310"/>
    </row>
    <row r="6" spans="1:8" s="213" customFormat="1" ht="15" customHeight="1">
      <c r="A6" s="493" t="s">
        <v>374</v>
      </c>
      <c r="B6" s="606"/>
      <c r="C6" s="606"/>
      <c r="D6" s="606"/>
      <c r="E6" s="606"/>
      <c r="F6" s="310"/>
    </row>
    <row r="7" spans="1:8" s="213" customFormat="1" ht="15" customHeight="1">
      <c r="A7" s="385" t="s">
        <v>103</v>
      </c>
      <c r="B7" s="381">
        <v>0.2097</v>
      </c>
      <c r="C7" s="382"/>
      <c r="D7" s="762" t="s">
        <v>105</v>
      </c>
      <c r="E7" s="383">
        <v>1.1375999999999999</v>
      </c>
      <c r="F7" s="386" t="s">
        <v>317</v>
      </c>
    </row>
    <row r="8" spans="1:8" s="213" customFormat="1" ht="14.25">
      <c r="A8" s="387" t="s">
        <v>104</v>
      </c>
      <c r="B8" s="408">
        <v>0.14019999999999999</v>
      </c>
      <c r="C8" s="384"/>
      <c r="D8" s="763"/>
      <c r="E8" s="404">
        <v>0.70169999999999999</v>
      </c>
      <c r="F8" s="388" t="s">
        <v>318</v>
      </c>
    </row>
    <row r="9" spans="1:8" s="213" customFormat="1" ht="15.75">
      <c r="A9" s="756"/>
      <c r="B9" s="757"/>
      <c r="C9" s="757"/>
      <c r="D9" s="757"/>
      <c r="E9" s="757"/>
      <c r="F9" s="758"/>
    </row>
    <row r="10" spans="1:8" s="213" customFormat="1" ht="14.25">
      <c r="A10" s="609" t="s">
        <v>60</v>
      </c>
      <c r="B10" s="610"/>
      <c r="C10" s="611"/>
      <c r="D10" s="612"/>
      <c r="E10" s="612"/>
      <c r="F10" s="613"/>
    </row>
    <row r="11" spans="1:8" s="213" customFormat="1" ht="14.25">
      <c r="A11" s="389" t="s">
        <v>106</v>
      </c>
      <c r="B11" s="367" t="s">
        <v>375</v>
      </c>
      <c r="C11" s="368" t="s">
        <v>108</v>
      </c>
      <c r="D11" s="367" t="s">
        <v>107</v>
      </c>
      <c r="E11" s="367" t="s">
        <v>109</v>
      </c>
      <c r="F11" s="614" t="s">
        <v>66</v>
      </c>
    </row>
    <row r="12" spans="1:8" s="213" customFormat="1" ht="14.25">
      <c r="A12" s="391" t="s">
        <v>119</v>
      </c>
      <c r="B12" s="549" t="s">
        <v>365</v>
      </c>
      <c r="C12" s="615">
        <v>0.2</v>
      </c>
      <c r="D12" s="616" t="s">
        <v>56</v>
      </c>
      <c r="E12" s="617">
        <v>14435.86</v>
      </c>
      <c r="F12" s="618">
        <f t="shared" ref="F12:F13" si="0">ROUND(C12*E12,2)</f>
        <v>2887.17</v>
      </c>
    </row>
    <row r="13" spans="1:8" s="213" customFormat="1" ht="14.25">
      <c r="A13" s="391" t="s">
        <v>120</v>
      </c>
      <c r="B13" s="549" t="s">
        <v>366</v>
      </c>
      <c r="C13" s="615">
        <v>0.4</v>
      </c>
      <c r="D13" s="616" t="s">
        <v>56</v>
      </c>
      <c r="E13" s="617">
        <v>3092.32</v>
      </c>
      <c r="F13" s="618">
        <f t="shared" si="0"/>
        <v>1236.93</v>
      </c>
    </row>
    <row r="14" spans="1:8" s="213" customFormat="1" ht="33.75" customHeight="1">
      <c r="A14" s="390"/>
      <c r="B14" s="309"/>
      <c r="C14" s="737" t="s">
        <v>121</v>
      </c>
      <c r="D14" s="738"/>
      <c r="E14" s="739"/>
      <c r="F14" s="619">
        <f>SUM(F12:F13)</f>
        <v>4124.1000000000004</v>
      </c>
      <c r="H14" s="651"/>
    </row>
    <row r="15" spans="1:8" s="213" customFormat="1" ht="22.5" customHeight="1">
      <c r="A15" s="390"/>
      <c r="B15" s="309"/>
      <c r="C15" s="740" t="s">
        <v>122</v>
      </c>
      <c r="D15" s="741"/>
      <c r="E15" s="742"/>
      <c r="F15" s="620">
        <f>SUM(F12:F13)*B7</f>
        <v>864.82377000000008</v>
      </c>
    </row>
    <row r="16" spans="1:8" s="213" customFormat="1" ht="22.5" customHeight="1">
      <c r="A16" s="390"/>
      <c r="B16" s="309"/>
      <c r="C16" s="743" t="s">
        <v>124</v>
      </c>
      <c r="D16" s="744"/>
      <c r="E16" s="745"/>
      <c r="F16" s="618">
        <f>SUM(F14:F15)</f>
        <v>4988.9237700000003</v>
      </c>
    </row>
    <row r="17" spans="1:8" s="213" customFormat="1" ht="22.5">
      <c r="A17" s="390"/>
      <c r="B17" s="309"/>
      <c r="C17" s="621" t="s">
        <v>292</v>
      </c>
      <c r="D17" s="616" t="s">
        <v>56</v>
      </c>
      <c r="E17" s="616">
        <v>4</v>
      </c>
      <c r="F17" s="618">
        <f>ROUND(F14*E17,2)</f>
        <v>16496.400000000001</v>
      </c>
    </row>
    <row r="18" spans="1:8" s="213" customFormat="1" ht="14.25">
      <c r="A18" s="390"/>
      <c r="B18" s="309"/>
      <c r="C18" s="621" t="s">
        <v>293</v>
      </c>
      <c r="D18" s="616" t="s">
        <v>56</v>
      </c>
      <c r="E18" s="616">
        <v>4</v>
      </c>
      <c r="F18" s="618">
        <f>ROUND(F15*E18,2)</f>
        <v>3459.3</v>
      </c>
    </row>
    <row r="19" spans="1:8" s="213" customFormat="1" ht="22.5">
      <c r="A19" s="392"/>
      <c r="B19" s="309"/>
      <c r="C19" s="621" t="s">
        <v>294</v>
      </c>
      <c r="D19" s="616" t="s">
        <v>56</v>
      </c>
      <c r="E19" s="616">
        <v>4</v>
      </c>
      <c r="F19" s="618">
        <f>ROUND(F16*E19,2)</f>
        <v>19955.7</v>
      </c>
      <c r="G19" s="652"/>
      <c r="H19" s="622"/>
    </row>
    <row r="20" spans="1:8" s="213" customFormat="1" ht="14.25">
      <c r="A20" s="609" t="s">
        <v>62</v>
      </c>
      <c r="B20" s="610"/>
      <c r="C20" s="611"/>
      <c r="D20" s="612"/>
      <c r="E20" s="612"/>
      <c r="F20" s="613"/>
    </row>
    <row r="21" spans="1:8" s="213" customFormat="1" ht="14.25">
      <c r="A21" s="389" t="s">
        <v>106</v>
      </c>
      <c r="B21" s="367" t="s">
        <v>377</v>
      </c>
      <c r="C21" s="368" t="s">
        <v>108</v>
      </c>
      <c r="D21" s="367" t="s">
        <v>107</v>
      </c>
      <c r="E21" s="367" t="s">
        <v>109</v>
      </c>
      <c r="F21" s="614" t="s">
        <v>66</v>
      </c>
    </row>
    <row r="22" spans="1:8" s="213" customFormat="1" ht="22.5">
      <c r="A22" s="391" t="s">
        <v>364</v>
      </c>
      <c r="B22" s="549" t="s">
        <v>376</v>
      </c>
      <c r="C22" s="615">
        <f>176</f>
        <v>176</v>
      </c>
      <c r="D22" s="616" t="s">
        <v>63</v>
      </c>
      <c r="E22" s="616">
        <v>13.85</v>
      </c>
      <c r="F22" s="618">
        <f>ROUND(C22*E22,2)</f>
        <v>2437.6</v>
      </c>
    </row>
    <row r="23" spans="1:8" s="213" customFormat="1" ht="22.5">
      <c r="A23" s="391" t="s">
        <v>115</v>
      </c>
      <c r="B23" s="309" t="s">
        <v>116</v>
      </c>
      <c r="C23" s="615">
        <v>1</v>
      </c>
      <c r="D23" s="616" t="s">
        <v>56</v>
      </c>
      <c r="E23" s="616">
        <f>220*2</f>
        <v>440</v>
      </c>
      <c r="F23" s="618">
        <f>ROUND(C23*E23,2)</f>
        <v>440</v>
      </c>
    </row>
    <row r="24" spans="1:8" s="213" customFormat="1" ht="22.5">
      <c r="A24" s="390" t="s">
        <v>110</v>
      </c>
      <c r="B24" s="555" t="s">
        <v>111</v>
      </c>
      <c r="C24" s="615">
        <v>100</v>
      </c>
      <c r="D24" s="616" t="s">
        <v>112</v>
      </c>
      <c r="E24" s="495">
        <v>0.71</v>
      </c>
      <c r="F24" s="618">
        <f t="shared" ref="F24:F26" si="1">ROUND(C24*E24,2)</f>
        <v>71</v>
      </c>
    </row>
    <row r="25" spans="1:8" s="213" customFormat="1" ht="14.25">
      <c r="A25" s="390" t="s">
        <v>113</v>
      </c>
      <c r="B25" s="309" t="s">
        <v>114</v>
      </c>
      <c r="C25" s="615">
        <v>10</v>
      </c>
      <c r="D25" s="616" t="s">
        <v>59</v>
      </c>
      <c r="E25" s="495">
        <v>13.43</v>
      </c>
      <c r="F25" s="618">
        <f t="shared" si="1"/>
        <v>134.30000000000001</v>
      </c>
    </row>
    <row r="26" spans="1:8" s="213" customFormat="1" ht="22.5">
      <c r="A26" s="391" t="s">
        <v>117</v>
      </c>
      <c r="B26" s="309" t="s">
        <v>118</v>
      </c>
      <c r="C26" s="615">
        <v>1</v>
      </c>
      <c r="D26" s="616" t="s">
        <v>56</v>
      </c>
      <c r="E26" s="623">
        <v>130</v>
      </c>
      <c r="F26" s="618">
        <f t="shared" si="1"/>
        <v>130</v>
      </c>
    </row>
    <row r="27" spans="1:8" s="213" customFormat="1" ht="14.25">
      <c r="A27" s="370"/>
      <c r="B27" s="309"/>
      <c r="C27" s="735" t="s">
        <v>121</v>
      </c>
      <c r="D27" s="735"/>
      <c r="E27" s="735"/>
      <c r="F27" s="624">
        <f>SUM(F22:F26)</f>
        <v>3212.9</v>
      </c>
    </row>
    <row r="28" spans="1:8" s="213" customFormat="1" ht="14.25">
      <c r="A28" s="370"/>
      <c r="B28" s="309"/>
      <c r="C28" s="736" t="s">
        <v>123</v>
      </c>
      <c r="D28" s="736"/>
      <c r="E28" s="736"/>
      <c r="F28" s="625">
        <f>(F22+F23+F24+F25+F26)*B8</f>
        <v>450.44857999999999</v>
      </c>
    </row>
    <row r="29" spans="1:8" s="213" customFormat="1" ht="14.25">
      <c r="A29" s="370"/>
      <c r="B29" s="309"/>
      <c r="C29" s="746" t="s">
        <v>124</v>
      </c>
      <c r="D29" s="746"/>
      <c r="E29" s="746"/>
      <c r="F29" s="624">
        <f>SUM(F27:F28)</f>
        <v>3663.3485799999999</v>
      </c>
    </row>
    <row r="30" spans="1:8" s="213" customFormat="1" ht="22.5">
      <c r="A30" s="370"/>
      <c r="B30" s="309"/>
      <c r="C30" s="621" t="s">
        <v>292</v>
      </c>
      <c r="D30" s="616" t="s">
        <v>56</v>
      </c>
      <c r="E30" s="616">
        <v>4</v>
      </c>
      <c r="F30" s="624">
        <f>F27*E30</f>
        <v>12851.6</v>
      </c>
    </row>
    <row r="31" spans="1:8" s="213" customFormat="1" ht="14.25">
      <c r="A31" s="370"/>
      <c r="B31" s="309"/>
      <c r="C31" s="621" t="s">
        <v>293</v>
      </c>
      <c r="D31" s="616" t="s">
        <v>56</v>
      </c>
      <c r="E31" s="616">
        <v>4</v>
      </c>
      <c r="F31" s="624">
        <f>F28*E31</f>
        <v>1801.79432</v>
      </c>
    </row>
    <row r="32" spans="1:8" s="213" customFormat="1" ht="22.5">
      <c r="A32" s="370"/>
      <c r="B32" s="309"/>
      <c r="C32" s="621" t="s">
        <v>294</v>
      </c>
      <c r="D32" s="616" t="s">
        <v>56</v>
      </c>
      <c r="E32" s="616">
        <v>4</v>
      </c>
      <c r="F32" s="624">
        <f>SUM(F30:F31)</f>
        <v>14653.394319999999</v>
      </c>
    </row>
    <row r="33" spans="1:6" s="213" customFormat="1" ht="14.25">
      <c r="A33" s="626" t="s">
        <v>64</v>
      </c>
      <c r="B33" s="627"/>
      <c r="C33" s="627"/>
      <c r="D33" s="627"/>
      <c r="E33" s="627"/>
      <c r="F33" s="628"/>
    </row>
    <row r="34" spans="1:6" s="213" customFormat="1" ht="14.25">
      <c r="A34" s="389" t="s">
        <v>106</v>
      </c>
      <c r="B34" s="367" t="s">
        <v>125</v>
      </c>
      <c r="C34" s="371" t="s">
        <v>107</v>
      </c>
      <c r="D34" s="372" t="s">
        <v>108</v>
      </c>
      <c r="E34" s="372" t="s">
        <v>109</v>
      </c>
      <c r="F34" s="373" t="s">
        <v>66</v>
      </c>
    </row>
    <row r="35" spans="1:6" s="213" customFormat="1" ht="45">
      <c r="A35" s="391" t="s">
        <v>126</v>
      </c>
      <c r="B35" s="629" t="s">
        <v>127</v>
      </c>
      <c r="C35" s="630" t="s">
        <v>63</v>
      </c>
      <c r="D35" s="631">
        <v>32</v>
      </c>
      <c r="E35" s="496">
        <v>133.43</v>
      </c>
      <c r="F35" s="632">
        <f>ROUND(E35*D35,2)</f>
        <v>4269.76</v>
      </c>
    </row>
    <row r="36" spans="1:6" s="213" customFormat="1" ht="14.25">
      <c r="A36" s="396" t="s">
        <v>331</v>
      </c>
      <c r="B36" s="377" t="s">
        <v>137</v>
      </c>
      <c r="C36" s="633" t="s">
        <v>63</v>
      </c>
      <c r="D36" s="631">
        <f>8*4</f>
        <v>32</v>
      </c>
      <c r="E36" s="495">
        <v>14.04</v>
      </c>
      <c r="F36" s="632">
        <f>ROUND(E36*D36,2)</f>
        <v>449.28</v>
      </c>
    </row>
    <row r="37" spans="1:6" s="213" customFormat="1" ht="33.75" customHeight="1">
      <c r="A37" s="634"/>
      <c r="B37" s="635"/>
      <c r="C37" s="737" t="s">
        <v>121</v>
      </c>
      <c r="D37" s="738"/>
      <c r="E37" s="739"/>
      <c r="F37" s="636">
        <f>SUM(F35:F36)</f>
        <v>4719.04</v>
      </c>
    </row>
    <row r="38" spans="1:6" s="213" customFormat="1" ht="22.5" customHeight="1">
      <c r="A38" s="634"/>
      <c r="B38" s="635"/>
      <c r="C38" s="740" t="s">
        <v>122</v>
      </c>
      <c r="D38" s="741"/>
      <c r="E38" s="742"/>
      <c r="F38" s="637">
        <f>ROUND(F37*B7,2)</f>
        <v>989.58</v>
      </c>
    </row>
    <row r="39" spans="1:6" s="213" customFormat="1" ht="22.5" customHeight="1">
      <c r="A39" s="634"/>
      <c r="B39" s="635"/>
      <c r="C39" s="743" t="s">
        <v>124</v>
      </c>
      <c r="D39" s="744"/>
      <c r="E39" s="745"/>
      <c r="F39" s="632">
        <f>SUM(F37:F38)</f>
        <v>5708.62</v>
      </c>
    </row>
    <row r="40" spans="1:6" s="213" customFormat="1" ht="14.25" customHeight="1">
      <c r="A40" s="393" t="s">
        <v>65</v>
      </c>
      <c r="B40" s="638"/>
      <c r="C40" s="639"/>
      <c r="D40" s="638"/>
      <c r="E40" s="638"/>
      <c r="F40" s="640"/>
    </row>
    <row r="41" spans="1:6" s="213" customFormat="1" ht="14.25" customHeight="1">
      <c r="A41" s="389" t="s">
        <v>106</v>
      </c>
      <c r="B41" s="367" t="s">
        <v>128</v>
      </c>
      <c r="C41" s="368" t="s">
        <v>107</v>
      </c>
      <c r="D41" s="372" t="s">
        <v>108</v>
      </c>
      <c r="E41" s="367" t="s">
        <v>109</v>
      </c>
      <c r="F41" s="373" t="s">
        <v>66</v>
      </c>
    </row>
    <row r="42" spans="1:6" s="213" customFormat="1" ht="14.25" customHeight="1">
      <c r="A42" s="391" t="s">
        <v>126</v>
      </c>
      <c r="B42" s="629" t="s">
        <v>127</v>
      </c>
      <c r="C42" s="630" t="s">
        <v>63</v>
      </c>
      <c r="D42" s="631">
        <v>32</v>
      </c>
      <c r="E42" s="496">
        <v>133.43</v>
      </c>
      <c r="F42" s="632">
        <f>ROUND(E42*D42,2)</f>
        <v>4269.76</v>
      </c>
    </row>
    <row r="43" spans="1:6" s="213" customFormat="1" ht="14.25">
      <c r="A43" s="396" t="s">
        <v>331</v>
      </c>
      <c r="B43" s="377" t="s">
        <v>137</v>
      </c>
      <c r="C43" s="633" t="s">
        <v>63</v>
      </c>
      <c r="D43" s="631">
        <f>8*4</f>
        <v>32</v>
      </c>
      <c r="E43" s="495">
        <v>14.04</v>
      </c>
      <c r="F43" s="632">
        <f>ROUND(E43*D43,2)</f>
        <v>449.28</v>
      </c>
    </row>
    <row r="44" spans="1:6" s="213" customFormat="1" ht="33.75" customHeight="1">
      <c r="A44" s="634"/>
      <c r="B44" s="635"/>
      <c r="C44" s="737" t="s">
        <v>121</v>
      </c>
      <c r="D44" s="738"/>
      <c r="E44" s="739"/>
      <c r="F44" s="632">
        <f>F42+F43</f>
        <v>4719.04</v>
      </c>
    </row>
    <row r="45" spans="1:6" s="213" customFormat="1" ht="22.5" customHeight="1">
      <c r="A45" s="634"/>
      <c r="B45" s="635"/>
      <c r="C45" s="740" t="s">
        <v>122</v>
      </c>
      <c r="D45" s="741"/>
      <c r="E45" s="742"/>
      <c r="F45" s="619">
        <f>ROUND(F44*B7,2)</f>
        <v>989.58</v>
      </c>
    </row>
    <row r="46" spans="1:6" s="213" customFormat="1" ht="22.5" customHeight="1">
      <c r="A46" s="634"/>
      <c r="B46" s="635"/>
      <c r="C46" s="743" t="s">
        <v>124</v>
      </c>
      <c r="D46" s="744"/>
      <c r="E46" s="745"/>
      <c r="F46" s="632">
        <f>SUM(F44:F45)</f>
        <v>5708.62</v>
      </c>
    </row>
    <row r="47" spans="1:6" s="213" customFormat="1" ht="14.25">
      <c r="A47" s="609" t="s">
        <v>328</v>
      </c>
      <c r="B47" s="638"/>
      <c r="C47" s="639"/>
      <c r="D47" s="641"/>
      <c r="E47" s="638"/>
      <c r="F47" s="642"/>
    </row>
    <row r="48" spans="1:6" s="213" customFormat="1" ht="33.75">
      <c r="A48" s="394" t="s">
        <v>106</v>
      </c>
      <c r="B48" s="313" t="s">
        <v>130</v>
      </c>
      <c r="C48" s="368" t="s">
        <v>107</v>
      </c>
      <c r="D48" s="374" t="s">
        <v>108</v>
      </c>
      <c r="E48" s="367" t="s">
        <v>109</v>
      </c>
      <c r="F48" s="375" t="s">
        <v>66</v>
      </c>
    </row>
    <row r="49" spans="1:6" s="213" customFormat="1" ht="22.5">
      <c r="A49" s="395" t="s">
        <v>184</v>
      </c>
      <c r="B49" s="376" t="s">
        <v>131</v>
      </c>
      <c r="C49" s="633" t="s">
        <v>132</v>
      </c>
      <c r="D49" s="643">
        <v>3.5000000000000003E-2</v>
      </c>
      <c r="E49" s="644">
        <f>ROUND(AVERAGE(950,750,630),2)</f>
        <v>776.67</v>
      </c>
      <c r="F49" s="645">
        <f t="shared" ref="F49:F54" si="2">ROUND(D49*E49,2)</f>
        <v>27.18</v>
      </c>
    </row>
    <row r="50" spans="1:6" s="213" customFormat="1" ht="14.25">
      <c r="A50" s="396" t="s">
        <v>133</v>
      </c>
      <c r="B50" s="377" t="s">
        <v>134</v>
      </c>
      <c r="C50" s="633" t="s">
        <v>59</v>
      </c>
      <c r="D50" s="646">
        <v>2.3E-2</v>
      </c>
      <c r="E50" s="498">
        <v>62</v>
      </c>
      <c r="F50" s="645">
        <f t="shared" si="2"/>
        <v>1.43</v>
      </c>
    </row>
    <row r="51" spans="1:6" s="213" customFormat="1" ht="14.25">
      <c r="A51" s="396" t="s">
        <v>135</v>
      </c>
      <c r="B51" s="377" t="s">
        <v>136</v>
      </c>
      <c r="C51" s="633" t="s">
        <v>63</v>
      </c>
      <c r="D51" s="631">
        <v>0.4</v>
      </c>
      <c r="E51" s="499">
        <v>18.170000000000002</v>
      </c>
      <c r="F51" s="645">
        <f t="shared" si="2"/>
        <v>7.27</v>
      </c>
    </row>
    <row r="52" spans="1:6" s="213" customFormat="1" ht="14.25">
      <c r="A52" s="396" t="s">
        <v>331</v>
      </c>
      <c r="B52" s="377" t="s">
        <v>137</v>
      </c>
      <c r="C52" s="633" t="s">
        <v>63</v>
      </c>
      <c r="D52" s="631">
        <v>0.91</v>
      </c>
      <c r="E52" s="495">
        <v>14.04</v>
      </c>
      <c r="F52" s="645">
        <f t="shared" si="2"/>
        <v>12.78</v>
      </c>
    </row>
    <row r="53" spans="1:6" s="213" customFormat="1" ht="22.5">
      <c r="A53" s="392" t="s">
        <v>378</v>
      </c>
      <c r="B53" s="370" t="s">
        <v>138</v>
      </c>
      <c r="C53" s="378" t="s">
        <v>139</v>
      </c>
      <c r="D53" s="379">
        <v>0.1</v>
      </c>
      <c r="E53" s="497">
        <v>60</v>
      </c>
      <c r="F53" s="645">
        <f t="shared" si="2"/>
        <v>6</v>
      </c>
    </row>
    <row r="54" spans="1:6" s="213" customFormat="1" ht="14.25">
      <c r="A54" s="392" t="s">
        <v>379</v>
      </c>
      <c r="B54" s="370" t="s">
        <v>140</v>
      </c>
      <c r="C54" s="378" t="s">
        <v>141</v>
      </c>
      <c r="D54" s="379">
        <v>9.11</v>
      </c>
      <c r="E54" s="497">
        <v>0.48</v>
      </c>
      <c r="F54" s="645">
        <f t="shared" si="2"/>
        <v>4.37</v>
      </c>
    </row>
    <row r="55" spans="1:6" s="213" customFormat="1" ht="33.75" customHeight="1">
      <c r="A55" s="396"/>
      <c r="B55" s="377"/>
      <c r="C55" s="735" t="s">
        <v>121</v>
      </c>
      <c r="D55" s="735"/>
      <c r="E55" s="735"/>
      <c r="F55" s="632">
        <f>SUM(F49:F54)</f>
        <v>59.029999999999994</v>
      </c>
    </row>
    <row r="56" spans="1:6" s="213" customFormat="1" ht="22.5" customHeight="1">
      <c r="A56" s="396"/>
      <c r="B56" s="377"/>
      <c r="C56" s="736" t="s">
        <v>122</v>
      </c>
      <c r="D56" s="736"/>
      <c r="E56" s="736"/>
      <c r="F56" s="632">
        <f>ROUND((F51+F52)*B7,2)</f>
        <v>4.2</v>
      </c>
    </row>
    <row r="57" spans="1:6" ht="22.5" customHeight="1">
      <c r="A57" s="396"/>
      <c r="B57" s="377"/>
      <c r="C57" s="736" t="s">
        <v>123</v>
      </c>
      <c r="D57" s="736"/>
      <c r="E57" s="736"/>
      <c r="F57" s="632">
        <f>ROUND((F49+F50+F53+F54)*B8,2)</f>
        <v>5.46</v>
      </c>
    </row>
    <row r="58" spans="1:6" ht="23.25" customHeight="1" thickBot="1">
      <c r="A58" s="397"/>
      <c r="B58" s="380"/>
      <c r="C58" s="731" t="s">
        <v>124</v>
      </c>
      <c r="D58" s="731"/>
      <c r="E58" s="731"/>
      <c r="F58" s="647">
        <f>SUM(F55:F57)</f>
        <v>68.69</v>
      </c>
    </row>
    <row r="59" spans="1:6">
      <c r="A59" s="732" t="s">
        <v>380</v>
      </c>
      <c r="B59" s="733"/>
      <c r="C59" s="733"/>
      <c r="D59" s="733"/>
      <c r="E59" s="733"/>
      <c r="F59" s="734"/>
    </row>
    <row r="60" spans="1:6">
      <c r="A60" s="394" t="s">
        <v>106</v>
      </c>
      <c r="B60" s="313" t="s">
        <v>330</v>
      </c>
      <c r="C60" s="368" t="s">
        <v>107</v>
      </c>
      <c r="D60" s="374" t="s">
        <v>108</v>
      </c>
      <c r="E60" s="367" t="s">
        <v>109</v>
      </c>
      <c r="F60" s="375" t="s">
        <v>66</v>
      </c>
    </row>
    <row r="61" spans="1:6">
      <c r="A61" s="395" t="s">
        <v>331</v>
      </c>
      <c r="B61" s="376" t="s">
        <v>137</v>
      </c>
      <c r="C61" s="633" t="s">
        <v>63</v>
      </c>
      <c r="D61" s="643">
        <v>2.7799999999999998E-2</v>
      </c>
      <c r="E61" s="648">
        <v>14.04</v>
      </c>
      <c r="F61" s="645">
        <f>D61*E61</f>
        <v>0.39031199999999994</v>
      </c>
    </row>
    <row r="62" spans="1:6" ht="22.5">
      <c r="A62" s="396" t="s">
        <v>332</v>
      </c>
      <c r="B62" s="377" t="s">
        <v>333</v>
      </c>
      <c r="C62" s="633" t="s">
        <v>334</v>
      </c>
      <c r="D62" s="646">
        <v>6.2600000000000003E-2</v>
      </c>
      <c r="E62" s="498">
        <v>0.53</v>
      </c>
      <c r="F62" s="645">
        <f>D62*E62</f>
        <v>3.3178000000000006E-2</v>
      </c>
    </row>
    <row r="63" spans="1:6">
      <c r="A63" s="396"/>
      <c r="B63" s="377"/>
      <c r="C63" s="735" t="s">
        <v>121</v>
      </c>
      <c r="D63" s="735"/>
      <c r="E63" s="735"/>
      <c r="F63" s="632">
        <f>SUM(F61:F62)</f>
        <v>0.42348999999999992</v>
      </c>
    </row>
    <row r="64" spans="1:6">
      <c r="A64" s="396"/>
      <c r="B64" s="377"/>
      <c r="C64" s="736" t="s">
        <v>122</v>
      </c>
      <c r="D64" s="736"/>
      <c r="E64" s="736"/>
      <c r="F64" s="632">
        <f>F63*B7</f>
        <v>8.8805852999999976E-2</v>
      </c>
    </row>
    <row r="65" spans="1:6" ht="15.75" thickBot="1">
      <c r="A65" s="397"/>
      <c r="B65" s="380"/>
      <c r="C65" s="731" t="s">
        <v>124</v>
      </c>
      <c r="D65" s="731"/>
      <c r="E65" s="731"/>
      <c r="F65" s="647">
        <f>SUM(F63:F64)</f>
        <v>0.51229585299999991</v>
      </c>
    </row>
  </sheetData>
  <mergeCells count="26"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  <mergeCell ref="C14:E14"/>
    <mergeCell ref="C15:E15"/>
    <mergeCell ref="C16:E16"/>
    <mergeCell ref="C27:E27"/>
    <mergeCell ref="C28:E28"/>
    <mergeCell ref="C65:E65"/>
    <mergeCell ref="C58:E58"/>
    <mergeCell ref="A59:F59"/>
    <mergeCell ref="C63:E63"/>
    <mergeCell ref="C64:E64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3"/>
  <sheetViews>
    <sheetView workbookViewId="0">
      <selection activeCell="C70" sqref="C70"/>
    </sheetView>
  </sheetViews>
  <sheetFormatPr defaultColWidth="9.140625" defaultRowHeight="15"/>
  <cols>
    <col min="1" max="1" width="10.42578125" customWidth="1"/>
    <col min="2" max="2" width="13.42578125" customWidth="1"/>
    <col min="3" max="3" width="61.710937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9.42578125" customWidth="1"/>
    <col min="10" max="10" width="11.85546875" customWidth="1"/>
  </cols>
  <sheetData>
    <row r="1" spans="1:8" ht="21">
      <c r="A1" s="770" t="s">
        <v>99</v>
      </c>
      <c r="B1" s="771"/>
      <c r="C1" s="771"/>
      <c r="D1" s="771"/>
      <c r="E1" s="771"/>
      <c r="F1" s="771"/>
      <c r="G1" s="771"/>
      <c r="H1" s="772"/>
    </row>
    <row r="2" spans="1:8" ht="14.25" customHeight="1">
      <c r="A2" s="773" t="s">
        <v>100</v>
      </c>
      <c r="B2" s="774"/>
      <c r="C2" s="774"/>
      <c r="D2" s="774"/>
      <c r="E2" s="774"/>
      <c r="F2" s="774"/>
      <c r="G2" s="774"/>
      <c r="H2" s="752"/>
    </row>
    <row r="3" spans="1:8" ht="21" customHeight="1" thickBot="1">
      <c r="A3" s="775" t="s">
        <v>385</v>
      </c>
      <c r="B3" s="776"/>
      <c r="C3" s="776"/>
      <c r="D3" s="776"/>
      <c r="E3" s="776"/>
      <c r="F3" s="776"/>
      <c r="G3" s="776"/>
      <c r="H3" s="777"/>
    </row>
    <row r="4" spans="1:8" ht="15" customHeight="1">
      <c r="A4" s="778" t="s">
        <v>101</v>
      </c>
      <c r="B4" s="760"/>
      <c r="C4" s="760"/>
      <c r="D4" s="760"/>
      <c r="E4" s="760"/>
      <c r="F4" s="760"/>
      <c r="G4" s="255"/>
      <c r="H4" s="256"/>
    </row>
    <row r="5" spans="1:8" ht="15" customHeight="1">
      <c r="A5" s="25" t="s">
        <v>102</v>
      </c>
      <c r="B5" s="26"/>
      <c r="C5" s="26"/>
      <c r="D5" s="26"/>
      <c r="E5" s="343"/>
      <c r="F5" s="26"/>
      <c r="G5" s="343"/>
      <c r="H5" s="405"/>
    </row>
    <row r="6" spans="1:8" ht="15" customHeight="1">
      <c r="A6" s="478" t="s">
        <v>386</v>
      </c>
      <c r="B6" s="26"/>
      <c r="C6" s="26"/>
      <c r="D6" s="26"/>
      <c r="E6" s="343"/>
      <c r="F6" s="26"/>
      <c r="G6" s="343"/>
      <c r="H6" s="405"/>
    </row>
    <row r="7" spans="1:8">
      <c r="A7" s="32"/>
      <c r="B7" s="33"/>
      <c r="C7" s="215"/>
      <c r="D7" s="58"/>
      <c r="E7" s="35"/>
      <c r="F7" s="35"/>
      <c r="G7" s="36"/>
      <c r="H7" s="37"/>
    </row>
    <row r="8" spans="1:8" s="320" customFormat="1" ht="12.75">
      <c r="A8" s="29" t="s">
        <v>27</v>
      </c>
      <c r="B8" s="31"/>
      <c r="C8" s="779" t="s">
        <v>2</v>
      </c>
      <c r="D8" s="779"/>
      <c r="E8" s="779"/>
      <c r="F8" s="779"/>
      <c r="G8" s="779"/>
      <c r="H8" s="780"/>
    </row>
    <row r="9" spans="1:8" s="320" customFormat="1" ht="12.75">
      <c r="A9" s="311"/>
      <c r="B9" s="257"/>
      <c r="C9" s="321"/>
      <c r="D9" s="321"/>
      <c r="E9" s="321"/>
      <c r="F9" s="321"/>
      <c r="G9" s="321"/>
      <c r="H9" s="322"/>
    </row>
    <row r="10" spans="1:8" s="320" customFormat="1" ht="12.75">
      <c r="A10" s="323" t="s">
        <v>15</v>
      </c>
      <c r="B10" s="271" t="s">
        <v>21</v>
      </c>
      <c r="C10" s="324" t="s">
        <v>142</v>
      </c>
      <c r="D10" s="245">
        <v>1.5</v>
      </c>
      <c r="E10" s="30" t="s">
        <v>143</v>
      </c>
      <c r="F10" s="30">
        <v>2.4</v>
      </c>
      <c r="G10" s="64" t="s">
        <v>14</v>
      </c>
      <c r="H10" s="89">
        <f>D10*F10</f>
        <v>3.5999999999999996</v>
      </c>
    </row>
    <row r="11" spans="1:8" s="320" customFormat="1" ht="12.75">
      <c r="A11" s="325"/>
      <c r="B11" s="326"/>
      <c r="C11" s="327"/>
      <c r="D11" s="80"/>
      <c r="E11" s="80"/>
      <c r="F11" s="80"/>
      <c r="G11" s="81"/>
      <c r="H11" s="82"/>
    </row>
    <row r="12" spans="1:8" s="320" customFormat="1" ht="25.5">
      <c r="A12" s="328" t="s">
        <v>77</v>
      </c>
      <c r="B12" s="341" t="s">
        <v>19</v>
      </c>
      <c r="C12" s="330" t="s">
        <v>144</v>
      </c>
      <c r="D12" s="42"/>
      <c r="E12" s="42"/>
      <c r="F12" s="42"/>
      <c r="G12" s="43" t="s">
        <v>145</v>
      </c>
      <c r="H12" s="85">
        <f>F16</f>
        <v>1528.68</v>
      </c>
    </row>
    <row r="13" spans="1:8" s="320" customFormat="1" ht="12.75">
      <c r="A13" s="44"/>
      <c r="B13" s="45"/>
      <c r="C13" s="331"/>
      <c r="D13" s="46"/>
      <c r="E13" s="46"/>
      <c r="F13" s="46"/>
      <c r="G13" s="332"/>
      <c r="H13" s="47"/>
    </row>
    <row r="14" spans="1:8" s="320" customFormat="1" ht="12.75">
      <c r="A14" s="32"/>
      <c r="B14" s="33"/>
      <c r="C14" s="333" t="s">
        <v>306</v>
      </c>
      <c r="D14" s="34" t="s">
        <v>147</v>
      </c>
      <c r="E14" s="34" t="s">
        <v>148</v>
      </c>
      <c r="F14" s="34" t="s">
        <v>149</v>
      </c>
      <c r="G14" s="77"/>
      <c r="H14" s="37"/>
    </row>
    <row r="15" spans="1:8" s="320" customFormat="1" ht="12.75">
      <c r="A15" s="32"/>
      <c r="B15" s="33"/>
      <c r="C15" s="334" t="s">
        <v>387</v>
      </c>
      <c r="D15" s="48">
        <v>254.78</v>
      </c>
      <c r="E15" s="48">
        <v>6</v>
      </c>
      <c r="F15" s="312">
        <f>D15*E15</f>
        <v>1528.68</v>
      </c>
      <c r="G15" s="77"/>
      <c r="H15" s="37"/>
    </row>
    <row r="16" spans="1:8" s="320" customFormat="1" ht="12.75">
      <c r="A16" s="32"/>
      <c r="B16" s="33"/>
      <c r="C16" s="335"/>
      <c r="D16" s="764" t="s">
        <v>150</v>
      </c>
      <c r="E16" s="764"/>
      <c r="F16" s="49">
        <f>SUM(F15:F15)</f>
        <v>1528.68</v>
      </c>
      <c r="G16" s="77"/>
      <c r="H16" s="37"/>
    </row>
    <row r="17" spans="1:8" s="320" customFormat="1" ht="12.75">
      <c r="A17" s="32"/>
      <c r="B17" s="33"/>
      <c r="C17" s="335"/>
      <c r="D17" s="35"/>
      <c r="E17" s="35"/>
      <c r="F17" s="35"/>
      <c r="G17" s="77"/>
      <c r="H17" s="37"/>
    </row>
    <row r="18" spans="1:8" s="338" customFormat="1" ht="12.75">
      <c r="A18" s="336"/>
      <c r="B18" s="337"/>
      <c r="C18" s="67"/>
      <c r="D18" s="39"/>
      <c r="E18" s="39"/>
      <c r="F18" s="39"/>
      <c r="G18" s="40"/>
      <c r="H18" s="41"/>
    </row>
    <row r="19" spans="1:8" s="320" customFormat="1" ht="12.75">
      <c r="A19" s="50"/>
      <c r="B19" s="51"/>
      <c r="C19" s="339" t="s">
        <v>151</v>
      </c>
      <c r="D19" s="339"/>
      <c r="E19" s="339"/>
      <c r="F19" s="339"/>
      <c r="G19" s="339"/>
      <c r="H19" s="340"/>
    </row>
    <row r="20" spans="1:8" s="320" customFormat="1" ht="12.75">
      <c r="A20" s="50" t="s">
        <v>28</v>
      </c>
      <c r="B20" s="51"/>
      <c r="C20" s="339" t="s">
        <v>152</v>
      </c>
      <c r="D20" s="339"/>
      <c r="E20" s="339"/>
      <c r="F20" s="339"/>
      <c r="G20" s="339"/>
      <c r="H20" s="340"/>
    </row>
    <row r="21" spans="1:8" s="320" customFormat="1" ht="12.75">
      <c r="A21" s="32"/>
      <c r="B21" s="33"/>
      <c r="C21" s="33"/>
      <c r="D21" s="35"/>
      <c r="E21" s="35"/>
      <c r="F21" s="35"/>
      <c r="G21" s="77"/>
      <c r="H21" s="37"/>
    </row>
    <row r="22" spans="1:8" s="320" customFormat="1" ht="25.5">
      <c r="A22" s="328" t="s">
        <v>46</v>
      </c>
      <c r="B22" s="341" t="s">
        <v>186</v>
      </c>
      <c r="C22" s="342" t="s">
        <v>313</v>
      </c>
      <c r="D22" s="54"/>
      <c r="E22" s="54"/>
      <c r="F22" s="406"/>
      <c r="G22" s="38" t="s">
        <v>154</v>
      </c>
      <c r="H22" s="89">
        <f>D25</f>
        <v>267.58699999999999</v>
      </c>
    </row>
    <row r="23" spans="1:8" s="320" customFormat="1" ht="12.75">
      <c r="A23" s="44"/>
      <c r="B23" s="33"/>
      <c r="C23" s="333" t="s">
        <v>155</v>
      </c>
      <c r="D23" s="60" t="s">
        <v>156</v>
      </c>
      <c r="E23" s="35"/>
      <c r="F23" s="46"/>
      <c r="G23" s="332"/>
      <c r="H23" s="47"/>
    </row>
    <row r="24" spans="1:8" s="320" customFormat="1" ht="12.75">
      <c r="A24" s="32"/>
      <c r="B24" s="33"/>
      <c r="C24" s="334" t="str">
        <f>C15</f>
        <v>Rua 1</v>
      </c>
      <c r="D24" s="92">
        <v>267.58699999999999</v>
      </c>
      <c r="E24" s="343"/>
      <c r="F24" s="343"/>
      <c r="G24" s="77"/>
      <c r="H24" s="37"/>
    </row>
    <row r="25" spans="1:8" s="320" customFormat="1" ht="12.75">
      <c r="A25" s="32"/>
      <c r="B25" s="33"/>
      <c r="C25" s="55" t="s">
        <v>150</v>
      </c>
      <c r="D25" s="93">
        <f>D24</f>
        <v>267.58699999999999</v>
      </c>
      <c r="E25" s="343"/>
      <c r="F25" s="343"/>
      <c r="G25" s="77"/>
      <c r="H25" s="37"/>
    </row>
    <row r="26" spans="1:8" s="320" customFormat="1" ht="12.75">
      <c r="A26" s="32"/>
      <c r="B26" s="33"/>
      <c r="C26" s="343"/>
      <c r="D26" s="343"/>
      <c r="E26" s="343"/>
      <c r="F26" s="343"/>
      <c r="G26" s="77"/>
      <c r="H26" s="37"/>
    </row>
    <row r="27" spans="1:8" s="320" customFormat="1" ht="12.75">
      <c r="A27" s="56"/>
      <c r="B27" s="57"/>
      <c r="C27" s="57"/>
      <c r="D27" s="58"/>
      <c r="E27" s="58"/>
      <c r="F27" s="58"/>
      <c r="G27" s="344"/>
      <c r="H27" s="345"/>
    </row>
    <row r="28" spans="1:8" s="320" customFormat="1" ht="25.5">
      <c r="A28" s="328" t="s">
        <v>47</v>
      </c>
      <c r="B28" s="346" t="s">
        <v>187</v>
      </c>
      <c r="C28" s="342" t="s">
        <v>311</v>
      </c>
      <c r="D28" s="54"/>
      <c r="E28" s="30"/>
      <c r="F28" s="54"/>
      <c r="G28" s="38" t="s">
        <v>158</v>
      </c>
      <c r="H28" s="89">
        <f>D32</f>
        <v>0.71399999999999997</v>
      </c>
    </row>
    <row r="29" spans="1:8" s="320" customFormat="1" ht="12.75">
      <c r="A29" s="44"/>
      <c r="B29" s="45"/>
      <c r="C29" s="331" t="s">
        <v>159</v>
      </c>
      <c r="D29" s="343"/>
      <c r="E29" s="343"/>
      <c r="F29" s="343"/>
      <c r="G29" s="332"/>
      <c r="H29" s="47"/>
    </row>
    <row r="30" spans="1:8" s="320" customFormat="1" ht="12.75">
      <c r="A30" s="32"/>
      <c r="B30" s="33"/>
      <c r="C30" s="333" t="s">
        <v>306</v>
      </c>
      <c r="D30" s="60" t="s">
        <v>160</v>
      </c>
      <c r="E30" s="343"/>
      <c r="F30" s="343"/>
      <c r="G30" s="77"/>
      <c r="H30" s="37"/>
    </row>
    <row r="31" spans="1:8" s="320" customFormat="1" ht="12.75">
      <c r="A31" s="32"/>
      <c r="B31" s="33"/>
      <c r="C31" s="334" t="str">
        <f>C24</f>
        <v>Rua 1</v>
      </c>
      <c r="D31" s="92">
        <v>0.71399999999999997</v>
      </c>
      <c r="E31" s="343"/>
      <c r="F31" s="343"/>
      <c r="G31" s="77"/>
      <c r="H31" s="37"/>
    </row>
    <row r="32" spans="1:8" s="320" customFormat="1" ht="12.75">
      <c r="A32" s="32"/>
      <c r="B32" s="33"/>
      <c r="C32" s="55" t="s">
        <v>150</v>
      </c>
      <c r="D32" s="48">
        <f>D31</f>
        <v>0.71399999999999997</v>
      </c>
      <c r="E32" s="343"/>
      <c r="F32" s="343"/>
      <c r="G32" s="77"/>
      <c r="H32" s="37"/>
    </row>
    <row r="33" spans="1:9" s="320" customFormat="1" ht="12.75">
      <c r="A33" s="56"/>
      <c r="B33" s="33"/>
      <c r="C33" s="55"/>
      <c r="D33" s="83"/>
      <c r="E33" s="61"/>
      <c r="F33" s="61"/>
      <c r="G33" s="77"/>
      <c r="H33" s="37"/>
    </row>
    <row r="34" spans="1:9" s="320" customFormat="1" ht="25.5">
      <c r="A34" s="328" t="s">
        <v>48</v>
      </c>
      <c r="B34" s="346" t="s">
        <v>193</v>
      </c>
      <c r="C34" s="342" t="s">
        <v>307</v>
      </c>
      <c r="D34" s="54"/>
      <c r="E34" s="30"/>
      <c r="F34" s="54"/>
      <c r="G34" s="38" t="s">
        <v>161</v>
      </c>
      <c r="H34" s="89">
        <f>D38</f>
        <v>9.0069999999999997</v>
      </c>
    </row>
    <row r="35" spans="1:9" s="320" customFormat="1" ht="12.75">
      <c r="A35" s="44"/>
      <c r="B35" s="45"/>
      <c r="C35" s="331" t="s">
        <v>162</v>
      </c>
      <c r="D35" s="343"/>
      <c r="E35" s="343"/>
      <c r="F35" s="343"/>
      <c r="G35" s="332"/>
      <c r="H35" s="47"/>
    </row>
    <row r="36" spans="1:9" s="320" customFormat="1" ht="12.75">
      <c r="A36" s="32"/>
      <c r="B36" s="33"/>
      <c r="C36" s="333" t="s">
        <v>306</v>
      </c>
      <c r="D36" s="60" t="s">
        <v>156</v>
      </c>
      <c r="E36" s="35"/>
      <c r="F36" s="35"/>
      <c r="G36" s="77"/>
      <c r="H36" s="37"/>
    </row>
    <row r="37" spans="1:9" s="320" customFormat="1" ht="12.75">
      <c r="A37" s="32"/>
      <c r="B37" s="33"/>
      <c r="C37" s="334"/>
      <c r="D37" s="92">
        <v>9.0069999999999997</v>
      </c>
      <c r="E37" s="35"/>
      <c r="F37" s="35"/>
      <c r="G37" s="77"/>
      <c r="H37" s="37"/>
    </row>
    <row r="38" spans="1:9" s="320" customFormat="1" ht="12.75">
      <c r="A38" s="32"/>
      <c r="B38" s="33"/>
      <c r="C38" s="55" t="s">
        <v>150</v>
      </c>
      <c r="D38" s="48">
        <f>D37</f>
        <v>9.0069999999999997</v>
      </c>
      <c r="E38" s="61"/>
      <c r="F38" s="61"/>
      <c r="G38" s="77"/>
      <c r="H38" s="37"/>
    </row>
    <row r="39" spans="1:9" s="320" customFormat="1" ht="12.75">
      <c r="A39" s="56"/>
      <c r="B39" s="33"/>
      <c r="C39" s="333"/>
      <c r="D39" s="333"/>
      <c r="E39" s="333"/>
      <c r="F39" s="35"/>
      <c r="G39" s="77"/>
      <c r="H39" s="37"/>
    </row>
    <row r="40" spans="1:9" s="320" customFormat="1" ht="25.5">
      <c r="A40" s="328" t="s">
        <v>49</v>
      </c>
      <c r="B40" s="346" t="s">
        <v>190</v>
      </c>
      <c r="C40" s="342" t="s">
        <v>312</v>
      </c>
      <c r="D40" s="54"/>
      <c r="E40" s="54"/>
      <c r="F40" s="54"/>
      <c r="G40" s="38" t="s">
        <v>154</v>
      </c>
      <c r="H40" s="89">
        <f>D38</f>
        <v>9.0069999999999997</v>
      </c>
    </row>
    <row r="41" spans="1:9" s="320" customFormat="1" ht="12.75">
      <c r="A41" s="44"/>
      <c r="B41" s="45"/>
      <c r="C41" s="331" t="s">
        <v>163</v>
      </c>
      <c r="D41" s="62"/>
      <c r="E41" s="62"/>
      <c r="F41" s="62"/>
      <c r="G41" s="332"/>
      <c r="H41" s="47"/>
    </row>
    <row r="42" spans="1:9" s="320" customFormat="1" ht="12.75">
      <c r="A42" s="32"/>
      <c r="B42" s="33"/>
      <c r="C42" s="335"/>
      <c r="D42" s="63"/>
      <c r="E42" s="63"/>
      <c r="F42" s="63"/>
      <c r="G42" s="77"/>
      <c r="H42" s="37"/>
    </row>
    <row r="43" spans="1:9" s="320" customFormat="1" ht="12.75">
      <c r="A43" s="52"/>
      <c r="B43" s="53"/>
      <c r="C43" s="342" t="s">
        <v>164</v>
      </c>
      <c r="D43" s="54"/>
      <c r="E43" s="54"/>
      <c r="F43" s="54"/>
      <c r="G43" s="64" t="s">
        <v>154</v>
      </c>
      <c r="H43" s="89">
        <f>H22-(D38)</f>
        <v>258.58</v>
      </c>
    </row>
    <row r="44" spans="1:9" s="320" customFormat="1" ht="12.75">
      <c r="A44" s="44"/>
      <c r="B44" s="45"/>
      <c r="C44" s="331" t="s">
        <v>165</v>
      </c>
      <c r="D44" s="62"/>
      <c r="E44" s="62"/>
      <c r="F44" s="62"/>
      <c r="G44" s="332"/>
      <c r="H44" s="47"/>
    </row>
    <row r="45" spans="1:9" s="320" customFormat="1" ht="12.75">
      <c r="A45" s="32"/>
      <c r="B45" s="33"/>
      <c r="C45" s="335"/>
      <c r="D45" s="63"/>
      <c r="E45" s="63"/>
      <c r="F45" s="63"/>
      <c r="G45" s="27"/>
      <c r="H45" s="37"/>
      <c r="I45" s="347"/>
    </row>
    <row r="46" spans="1:9" s="320" customFormat="1" ht="25.5">
      <c r="A46" s="328" t="s">
        <v>50</v>
      </c>
      <c r="B46" s="348" t="s">
        <v>192</v>
      </c>
      <c r="C46" s="342" t="s">
        <v>166</v>
      </c>
      <c r="D46" s="54"/>
      <c r="E46" s="54"/>
      <c r="F46" s="54"/>
      <c r="G46" s="64" t="s">
        <v>167</v>
      </c>
      <c r="H46" s="89">
        <f>(H43)*10</f>
        <v>2585.7999999999997</v>
      </c>
    </row>
    <row r="47" spans="1:9" s="320" customFormat="1" ht="12.75">
      <c r="A47" s="44"/>
      <c r="B47" s="45"/>
      <c r="C47" s="331" t="s">
        <v>165</v>
      </c>
      <c r="D47" s="62"/>
      <c r="E47" s="62"/>
      <c r="F47" s="62"/>
      <c r="G47" s="332"/>
      <c r="H47" s="47"/>
    </row>
    <row r="48" spans="1:9" s="320" customFormat="1" ht="15.75" customHeight="1">
      <c r="A48" s="349"/>
      <c r="B48" s="350"/>
      <c r="C48" s="350"/>
      <c r="D48" s="351"/>
      <c r="E48" s="351"/>
      <c r="F48" s="351"/>
      <c r="G48" s="352"/>
      <c r="H48" s="345"/>
    </row>
    <row r="49" spans="1:8" s="320" customFormat="1" ht="12.75">
      <c r="A49" s="50" t="s">
        <v>29</v>
      </c>
      <c r="B49" s="51"/>
      <c r="C49" s="767" t="s">
        <v>308</v>
      </c>
      <c r="D49" s="768"/>
      <c r="E49" s="768"/>
      <c r="F49" s="768"/>
      <c r="G49" s="768"/>
      <c r="H49" s="769"/>
    </row>
    <row r="50" spans="1:8" s="320" customFormat="1" ht="12.75">
      <c r="A50" s="65"/>
      <c r="B50" s="66"/>
      <c r="C50" s="67"/>
      <c r="D50" s="68"/>
      <c r="E50" s="68"/>
      <c r="F50" s="68"/>
      <c r="G50" s="353"/>
      <c r="H50" s="69"/>
    </row>
    <row r="51" spans="1:8" s="320" customFormat="1" ht="12.75">
      <c r="A51" s="56"/>
      <c r="B51" s="57"/>
      <c r="C51" s="57"/>
      <c r="D51" s="58"/>
      <c r="E51" s="58"/>
      <c r="F51" s="58"/>
      <c r="G51" s="344"/>
      <c r="H51" s="70"/>
    </row>
    <row r="52" spans="1:8" s="320" customFormat="1" ht="12.75">
      <c r="A52" s="52" t="s">
        <v>196</v>
      </c>
      <c r="B52" s="53" t="str">
        <f>'GERAL SEM DESONERAÇÃO'!B29</f>
        <v>79472/SINAPI</v>
      </c>
      <c r="C52" s="342" t="s">
        <v>168</v>
      </c>
      <c r="D52" s="54"/>
      <c r="E52" s="54"/>
      <c r="F52" s="54"/>
      <c r="G52" s="38" t="s">
        <v>145</v>
      </c>
      <c r="H52" s="89">
        <f>H12</f>
        <v>1528.68</v>
      </c>
    </row>
    <row r="53" spans="1:8" s="320" customFormat="1" ht="12.75">
      <c r="A53" s="44"/>
      <c r="B53" s="45"/>
      <c r="C53" s="331" t="s">
        <v>169</v>
      </c>
      <c r="D53" s="46"/>
      <c r="E53" s="46"/>
      <c r="F53" s="46"/>
      <c r="G53" s="332"/>
      <c r="H53" s="47"/>
    </row>
    <row r="54" spans="1:8" s="320" customFormat="1" ht="12.75">
      <c r="A54" s="354"/>
      <c r="B54" s="343"/>
      <c r="C54" s="343"/>
      <c r="D54" s="343"/>
      <c r="E54" s="343"/>
      <c r="F54" s="343"/>
      <c r="G54" s="350"/>
      <c r="H54" s="355"/>
    </row>
    <row r="55" spans="1:8" s="320" customFormat="1" ht="25.5">
      <c r="A55" s="52" t="s">
        <v>197</v>
      </c>
      <c r="B55" s="53" t="str">
        <f>CPU!A47</f>
        <v>COMP 5</v>
      </c>
      <c r="C55" s="342" t="s">
        <v>314</v>
      </c>
      <c r="D55" s="54"/>
      <c r="E55" s="54"/>
      <c r="F55" s="54"/>
      <c r="G55" s="64" t="s">
        <v>14</v>
      </c>
      <c r="H55" s="89">
        <f>H52</f>
        <v>1528.68</v>
      </c>
    </row>
    <row r="56" spans="1:8" s="320" customFormat="1" ht="12.75">
      <c r="A56" s="354"/>
      <c r="B56" s="343"/>
      <c r="C56" s="335" t="s">
        <v>170</v>
      </c>
      <c r="D56" s="343"/>
      <c r="E56" s="343"/>
      <c r="F56" s="343"/>
      <c r="G56" s="343"/>
      <c r="H56" s="355"/>
    </row>
    <row r="57" spans="1:8" s="320" customFormat="1" ht="12.75">
      <c r="A57" s="354"/>
      <c r="B57" s="343"/>
      <c r="C57" s="335"/>
      <c r="D57" s="343"/>
      <c r="E57" s="343"/>
      <c r="F57" s="343"/>
      <c r="G57" s="343"/>
      <c r="H57" s="355"/>
    </row>
    <row r="58" spans="1:8" s="320" customFormat="1" ht="51">
      <c r="A58" s="52" t="s">
        <v>198</v>
      </c>
      <c r="B58" s="53" t="str">
        <f>'SEM DESONERAÇÃO'!B31</f>
        <v>94273/SINAPI</v>
      </c>
      <c r="C58" s="342" t="s">
        <v>309</v>
      </c>
      <c r="D58" s="54"/>
      <c r="E58" s="54"/>
      <c r="F58" s="54"/>
      <c r="G58" s="64" t="s">
        <v>16</v>
      </c>
      <c r="H58" s="89">
        <f>F62</f>
        <v>509.56</v>
      </c>
    </row>
    <row r="59" spans="1:8" s="320" customFormat="1" ht="12.75">
      <c r="A59" s="71"/>
      <c r="B59" s="72"/>
      <c r="C59" s="73"/>
      <c r="D59" s="74"/>
      <c r="E59" s="74"/>
      <c r="F59" s="74"/>
      <c r="G59" s="75"/>
      <c r="H59" s="79"/>
    </row>
    <row r="60" spans="1:8" s="320" customFormat="1" ht="46.5" customHeight="1">
      <c r="A60" s="71"/>
      <c r="B60" s="72"/>
      <c r="C60" s="333" t="s">
        <v>306</v>
      </c>
      <c r="D60" s="214" t="s">
        <v>171</v>
      </c>
      <c r="E60" s="60" t="s">
        <v>172</v>
      </c>
      <c r="F60" s="356" t="s">
        <v>319</v>
      </c>
      <c r="G60" s="75"/>
      <c r="H60" s="28"/>
    </row>
    <row r="61" spans="1:8" s="320" customFormat="1" ht="12.75">
      <c r="A61" s="71"/>
      <c r="B61" s="72"/>
      <c r="C61" s="357" t="str">
        <f>C31</f>
        <v>Rua 1</v>
      </c>
      <c r="D61" s="218">
        <f>D15</f>
        <v>254.78</v>
      </c>
      <c r="E61" s="358">
        <v>2</v>
      </c>
      <c r="F61" s="312">
        <f>D61*E61</f>
        <v>509.56</v>
      </c>
      <c r="G61" s="75"/>
      <c r="H61" s="28"/>
    </row>
    <row r="62" spans="1:8" s="320" customFormat="1" ht="15" customHeight="1">
      <c r="A62" s="71"/>
      <c r="B62" s="72"/>
      <c r="C62" s="76"/>
      <c r="D62" s="764" t="s">
        <v>150</v>
      </c>
      <c r="E62" s="764"/>
      <c r="F62" s="312">
        <f>SUM(F61:F61)</f>
        <v>509.56</v>
      </c>
      <c r="G62" s="75"/>
      <c r="H62" s="28"/>
    </row>
    <row r="63" spans="1:8" s="320" customFormat="1" ht="12.75">
      <c r="A63" s="71"/>
      <c r="B63" s="72"/>
      <c r="C63" s="76"/>
      <c r="D63" s="250"/>
      <c r="E63" s="61"/>
      <c r="F63" s="253"/>
      <c r="G63" s="75"/>
      <c r="H63" s="28"/>
    </row>
    <row r="64" spans="1:8" s="320" customFormat="1" ht="38.25">
      <c r="A64" s="52" t="s">
        <v>199</v>
      </c>
      <c r="B64" s="324" t="s">
        <v>299</v>
      </c>
      <c r="C64" s="324" t="s">
        <v>310</v>
      </c>
      <c r="D64" s="416"/>
      <c r="E64" s="48"/>
      <c r="F64" s="417"/>
      <c r="G64" s="418" t="s">
        <v>59</v>
      </c>
      <c r="H64" s="89">
        <f>20*0.63</f>
        <v>12.6</v>
      </c>
    </row>
    <row r="65" spans="1:8" s="320" customFormat="1" ht="12.75">
      <c r="A65" s="71"/>
      <c r="B65" s="72"/>
      <c r="C65" s="281" t="s">
        <v>295</v>
      </c>
      <c r="D65" s="251"/>
      <c r="E65" s="35"/>
      <c r="F65" s="35"/>
      <c r="G65" s="75"/>
      <c r="H65" s="28"/>
    </row>
    <row r="66" spans="1:8" s="320" customFormat="1" ht="12.75">
      <c r="A66" s="71"/>
      <c r="B66" s="72"/>
      <c r="C66" s="76"/>
      <c r="D66" s="77"/>
      <c r="E66" s="35"/>
      <c r="F66" s="35"/>
      <c r="G66" s="75"/>
      <c r="H66" s="28"/>
    </row>
    <row r="67" spans="1:8" s="320" customFormat="1" ht="12.75">
      <c r="A67" s="52" t="s">
        <v>296</v>
      </c>
      <c r="B67" s="91" t="str">
        <f>CPU!A59</f>
        <v>COMP 6</v>
      </c>
      <c r="C67" s="342" t="s">
        <v>30</v>
      </c>
      <c r="D67" s="54"/>
      <c r="E67" s="54"/>
      <c r="F67" s="54"/>
      <c r="G67" s="64" t="s">
        <v>145</v>
      </c>
      <c r="H67" s="89">
        <f>F71</f>
        <v>1528.68</v>
      </c>
    </row>
    <row r="68" spans="1:8" s="320" customFormat="1" ht="12.75">
      <c r="A68" s="44"/>
      <c r="B68" s="45"/>
      <c r="C68" s="331"/>
      <c r="D68" s="46"/>
      <c r="E68" s="46"/>
      <c r="F68" s="46"/>
      <c r="G68" s="332"/>
      <c r="H68" s="47"/>
    </row>
    <row r="69" spans="1:8" s="320" customFormat="1" ht="12.75">
      <c r="A69" s="32"/>
      <c r="B69" s="33"/>
      <c r="C69" s="333" t="s">
        <v>146</v>
      </c>
      <c r="D69" s="34" t="s">
        <v>147</v>
      </c>
      <c r="E69" s="34" t="s">
        <v>148</v>
      </c>
      <c r="F69" s="34" t="s">
        <v>149</v>
      </c>
      <c r="G69" s="77"/>
      <c r="H69" s="37"/>
    </row>
    <row r="70" spans="1:8" s="320" customFormat="1" ht="12.75">
      <c r="A70" s="32"/>
      <c r="B70" s="33"/>
      <c r="C70" s="334" t="str">
        <f>C61</f>
        <v>Rua 1</v>
      </c>
      <c r="D70" s="48">
        <f>D15</f>
        <v>254.78</v>
      </c>
      <c r="E70" s="48">
        <f>E15</f>
        <v>6</v>
      </c>
      <c r="F70" s="48">
        <f>D70*E70</f>
        <v>1528.68</v>
      </c>
      <c r="G70" s="77"/>
      <c r="H70" s="37"/>
    </row>
    <row r="71" spans="1:8" s="87" customFormat="1" ht="15.75" customHeight="1" thickBot="1">
      <c r="A71" s="314"/>
      <c r="B71" s="315"/>
      <c r="C71" s="316"/>
      <c r="D71" s="765" t="s">
        <v>150</v>
      </c>
      <c r="E71" s="766"/>
      <c r="F71" s="317">
        <f>SUM(F70:F70)</f>
        <v>1528.68</v>
      </c>
      <c r="G71" s="318"/>
      <c r="H71" s="319"/>
    </row>
    <row r="72" spans="1:8">
      <c r="A72" s="213"/>
      <c r="B72" s="213"/>
      <c r="C72" s="213"/>
      <c r="D72" s="213"/>
      <c r="E72" s="213"/>
      <c r="F72" s="213"/>
      <c r="G72" s="213"/>
      <c r="H72" s="213"/>
    </row>
    <row r="73" spans="1:8">
      <c r="A73" s="213"/>
      <c r="B73" s="213"/>
      <c r="C73" s="213"/>
      <c r="D73" s="213"/>
      <c r="E73" s="213"/>
      <c r="F73" s="213"/>
      <c r="G73" s="213"/>
      <c r="H73" s="213"/>
    </row>
  </sheetData>
  <mergeCells count="9">
    <mergeCell ref="D62:E62"/>
    <mergeCell ref="D71:E71"/>
    <mergeCell ref="C49:H49"/>
    <mergeCell ref="A1:H1"/>
    <mergeCell ref="A2:H2"/>
    <mergeCell ref="A3:H3"/>
    <mergeCell ref="A4:F4"/>
    <mergeCell ref="C8:H8"/>
    <mergeCell ref="D16:E16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5"/>
  <sheetViews>
    <sheetView workbookViewId="0">
      <selection activeCell="A7" sqref="A7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9.28515625" bestFit="1" customWidth="1"/>
    <col min="10" max="10" width="11.85546875" customWidth="1"/>
  </cols>
  <sheetData>
    <row r="1" spans="1:8" ht="21">
      <c r="A1" s="784" t="s">
        <v>99</v>
      </c>
      <c r="B1" s="748"/>
      <c r="C1" s="748"/>
      <c r="D1" s="748"/>
      <c r="E1" s="748"/>
      <c r="F1" s="748"/>
      <c r="G1" s="748"/>
      <c r="H1" s="785"/>
    </row>
    <row r="2" spans="1:8" ht="14.25" customHeight="1">
      <c r="A2" s="773" t="s">
        <v>100</v>
      </c>
      <c r="B2" s="774"/>
      <c r="C2" s="774"/>
      <c r="D2" s="774"/>
      <c r="E2" s="774"/>
      <c r="F2" s="774"/>
      <c r="G2" s="774"/>
      <c r="H2" s="752"/>
    </row>
    <row r="3" spans="1:8" ht="21" customHeight="1" thickBot="1">
      <c r="A3" s="775" t="s">
        <v>388</v>
      </c>
      <c r="B3" s="776"/>
      <c r="C3" s="776"/>
      <c r="D3" s="776"/>
      <c r="E3" s="776"/>
      <c r="F3" s="776"/>
      <c r="G3" s="776"/>
      <c r="H3" s="786"/>
    </row>
    <row r="4" spans="1:8" s="213" customFormat="1" ht="15" customHeight="1">
      <c r="A4" s="778" t="s">
        <v>101</v>
      </c>
      <c r="B4" s="760"/>
      <c r="C4" s="760"/>
      <c r="D4" s="760"/>
      <c r="E4" s="760"/>
      <c r="F4" s="760"/>
      <c r="G4" s="211"/>
      <c r="H4" s="212"/>
    </row>
    <row r="5" spans="1:8" s="213" customFormat="1" ht="15" customHeight="1">
      <c r="A5" s="25" t="s">
        <v>102</v>
      </c>
      <c r="B5" s="26"/>
      <c r="C5" s="26"/>
      <c r="D5" s="26"/>
      <c r="E5" s="211"/>
      <c r="F5" s="26"/>
      <c r="G5" s="211"/>
      <c r="H5" s="212"/>
    </row>
    <row r="6" spans="1:8" s="213" customFormat="1" ht="15" customHeight="1">
      <c r="A6" s="478" t="s">
        <v>386</v>
      </c>
      <c r="B6" s="26"/>
      <c r="C6" s="26"/>
      <c r="D6" s="26"/>
      <c r="E6" s="211"/>
      <c r="F6" s="26"/>
      <c r="G6" s="211"/>
      <c r="H6" s="212"/>
    </row>
    <row r="7" spans="1:8" s="213" customFormat="1">
      <c r="A7" s="32"/>
      <c r="B7" s="33"/>
      <c r="C7" s="215"/>
      <c r="D7" s="58"/>
      <c r="E7" s="35"/>
      <c r="F7" s="35"/>
      <c r="G7" s="36"/>
      <c r="H7" s="37"/>
    </row>
    <row r="8" spans="1:8" s="401" customFormat="1" ht="12.75">
      <c r="A8" s="29" t="s">
        <v>200</v>
      </c>
      <c r="B8" s="400"/>
      <c r="C8" s="781" t="s">
        <v>2</v>
      </c>
      <c r="D8" s="782"/>
      <c r="E8" s="782"/>
      <c r="F8" s="782"/>
      <c r="G8" s="782"/>
      <c r="H8" s="783"/>
    </row>
    <row r="9" spans="1:8" s="401" customFormat="1" ht="12.75">
      <c r="A9" s="336"/>
      <c r="B9" s="326"/>
      <c r="C9" s="327"/>
      <c r="D9" s="80"/>
      <c r="E9" s="80"/>
      <c r="F9" s="80"/>
      <c r="G9" s="81"/>
      <c r="H9" s="82"/>
    </row>
    <row r="10" spans="1:8" s="401" customFormat="1" ht="25.5">
      <c r="A10" s="328" t="s">
        <v>290</v>
      </c>
      <c r="B10" s="329" t="s">
        <v>19</v>
      </c>
      <c r="C10" s="330" t="s">
        <v>144</v>
      </c>
      <c r="D10" s="42"/>
      <c r="E10" s="42"/>
      <c r="F10" s="42"/>
      <c r="G10" s="43" t="s">
        <v>145</v>
      </c>
      <c r="H10" s="85">
        <f>F14</f>
        <v>567.90000000000009</v>
      </c>
    </row>
    <row r="11" spans="1:8" s="401" customFormat="1" ht="12.75">
      <c r="A11" s="44"/>
      <c r="B11" s="45"/>
      <c r="C11" s="331"/>
      <c r="D11" s="46"/>
      <c r="E11" s="46"/>
      <c r="F11" s="46"/>
      <c r="G11" s="332"/>
      <c r="H11" s="47"/>
    </row>
    <row r="12" spans="1:8" s="401" customFormat="1" ht="12.75">
      <c r="A12" s="32"/>
      <c r="B12" s="33"/>
      <c r="C12" s="333" t="s">
        <v>306</v>
      </c>
      <c r="D12" s="34" t="s">
        <v>147</v>
      </c>
      <c r="E12" s="34" t="s">
        <v>148</v>
      </c>
      <c r="F12" s="34" t="s">
        <v>149</v>
      </c>
      <c r="G12" s="77"/>
      <c r="H12" s="37"/>
    </row>
    <row r="13" spans="1:8" s="401" customFormat="1" ht="12.75">
      <c r="A13" s="32"/>
      <c r="B13" s="33"/>
      <c r="C13" s="334" t="str">
        <f>A3</f>
        <v>RUA 2</v>
      </c>
      <c r="D13" s="48">
        <v>94.65</v>
      </c>
      <c r="E13" s="48">
        <v>6</v>
      </c>
      <c r="F13" s="48">
        <f>D13*E13</f>
        <v>567.90000000000009</v>
      </c>
      <c r="G13" s="77"/>
      <c r="H13" s="37"/>
    </row>
    <row r="14" spans="1:8" s="401" customFormat="1" ht="12.75">
      <c r="A14" s="32"/>
      <c r="B14" s="33"/>
      <c r="C14" s="335"/>
      <c r="D14" s="764" t="s">
        <v>150</v>
      </c>
      <c r="E14" s="764"/>
      <c r="F14" s="49">
        <f>SUM(F13:F13)</f>
        <v>567.90000000000009</v>
      </c>
      <c r="G14" s="77"/>
      <c r="H14" s="37"/>
    </row>
    <row r="15" spans="1:8" s="401" customFormat="1" ht="12.75">
      <c r="A15" s="32"/>
      <c r="B15" s="33"/>
      <c r="C15" s="335"/>
      <c r="D15" s="35"/>
      <c r="E15" s="35"/>
      <c r="F15" s="35"/>
      <c r="G15" s="77"/>
      <c r="H15" s="37"/>
    </row>
    <row r="16" spans="1:8" s="401" customFormat="1" ht="12.75">
      <c r="A16" s="336"/>
      <c r="B16" s="337"/>
      <c r="C16" s="67"/>
      <c r="D16" s="39"/>
      <c r="E16" s="39"/>
      <c r="F16" s="39"/>
      <c r="G16" s="40"/>
      <c r="H16" s="41"/>
    </row>
    <row r="17" spans="1:8" s="401" customFormat="1" ht="12.75">
      <c r="A17" s="50"/>
      <c r="B17" s="51"/>
      <c r="C17" s="339" t="s">
        <v>151</v>
      </c>
      <c r="D17" s="339"/>
      <c r="E17" s="339"/>
      <c r="F17" s="339"/>
      <c r="G17" s="339"/>
      <c r="H17" s="339"/>
    </row>
    <row r="18" spans="1:8" s="401" customFormat="1" ht="12.75">
      <c r="A18" s="50" t="s">
        <v>201</v>
      </c>
      <c r="B18" s="51"/>
      <c r="C18" s="339" t="s">
        <v>152</v>
      </c>
      <c r="D18" s="339"/>
      <c r="E18" s="339"/>
      <c r="F18" s="339"/>
      <c r="G18" s="339"/>
      <c r="H18" s="339"/>
    </row>
    <row r="19" spans="1:8" s="401" customFormat="1" ht="12.75">
      <c r="A19" s="32"/>
      <c r="B19" s="33"/>
      <c r="C19" s="33"/>
      <c r="D19" s="35"/>
      <c r="E19" s="35"/>
      <c r="F19" s="35"/>
      <c r="G19" s="77"/>
      <c r="H19" s="37"/>
    </row>
    <row r="20" spans="1:8" s="401" customFormat="1" ht="25.5">
      <c r="A20" s="52" t="s">
        <v>79</v>
      </c>
      <c r="B20" s="398" t="str">
        <f>'RUA 1'!B22</f>
        <v>74205/001/SINAPI</v>
      </c>
      <c r="C20" s="342" t="s">
        <v>313</v>
      </c>
      <c r="D20" s="54"/>
      <c r="E20" s="54"/>
      <c r="F20" s="406"/>
      <c r="G20" s="38" t="s">
        <v>154</v>
      </c>
      <c r="H20" s="96">
        <f>D23</f>
        <v>56.488999999999997</v>
      </c>
    </row>
    <row r="21" spans="1:8" s="401" customFormat="1" ht="12.75">
      <c r="A21" s="44"/>
      <c r="B21" s="33"/>
      <c r="C21" s="333" t="s">
        <v>155</v>
      </c>
      <c r="D21" s="60" t="s">
        <v>156</v>
      </c>
      <c r="E21" s="35"/>
      <c r="F21" s="46"/>
      <c r="G21" s="332"/>
      <c r="H21" s="47"/>
    </row>
    <row r="22" spans="1:8" s="401" customFormat="1" ht="12.75">
      <c r="A22" s="32"/>
      <c r="B22" s="33"/>
      <c r="C22" s="334" t="str">
        <f>C13</f>
        <v>RUA 2</v>
      </c>
      <c r="D22" s="92">
        <v>56.488999999999997</v>
      </c>
      <c r="E22" s="343"/>
      <c r="F22" s="343"/>
      <c r="G22" s="77"/>
      <c r="H22" s="37"/>
    </row>
    <row r="23" spans="1:8" s="401" customFormat="1" ht="12.75">
      <c r="A23" s="32"/>
      <c r="B23" s="33"/>
      <c r="C23" s="55" t="s">
        <v>150</v>
      </c>
      <c r="D23" s="407">
        <f>D22</f>
        <v>56.488999999999997</v>
      </c>
      <c r="E23" s="343"/>
      <c r="F23" s="343"/>
      <c r="G23" s="77"/>
      <c r="H23" s="37"/>
    </row>
    <row r="24" spans="1:8" s="401" customFormat="1" ht="12.75">
      <c r="A24" s="32"/>
      <c r="B24" s="33"/>
      <c r="C24" s="343"/>
      <c r="D24" s="343"/>
      <c r="E24" s="343"/>
      <c r="F24" s="343"/>
      <c r="G24" s="77"/>
      <c r="H24" s="37"/>
    </row>
    <row r="25" spans="1:8" s="401" customFormat="1" ht="12.75">
      <c r="A25" s="56"/>
      <c r="B25" s="57"/>
      <c r="C25" s="57"/>
      <c r="D25" s="58"/>
      <c r="E25" s="58"/>
      <c r="F25" s="58"/>
      <c r="G25" s="344"/>
      <c r="H25" s="345"/>
    </row>
    <row r="26" spans="1:8" s="401" customFormat="1" ht="25.5">
      <c r="A26" s="59" t="s">
        <v>80</v>
      </c>
      <c r="B26" s="399" t="str">
        <f>'RUA 1'!B28</f>
        <v>74153/001/SINAPI</v>
      </c>
      <c r="C26" s="342" t="s">
        <v>157</v>
      </c>
      <c r="D26" s="54"/>
      <c r="E26" s="30"/>
      <c r="F26" s="54"/>
      <c r="G26" s="38" t="s">
        <v>158</v>
      </c>
      <c r="H26" s="89">
        <f>D30</f>
        <v>0.34100000000000003</v>
      </c>
    </row>
    <row r="27" spans="1:8" s="401" customFormat="1" ht="12.75">
      <c r="A27" s="44"/>
      <c r="B27" s="45"/>
      <c r="C27" s="331" t="s">
        <v>159</v>
      </c>
      <c r="D27" s="343"/>
      <c r="E27" s="343"/>
      <c r="F27" s="343"/>
      <c r="G27" s="332"/>
      <c r="H27" s="47"/>
    </row>
    <row r="28" spans="1:8" s="401" customFormat="1" ht="12.75">
      <c r="A28" s="32"/>
      <c r="B28" s="33"/>
      <c r="C28" s="333" t="s">
        <v>306</v>
      </c>
      <c r="D28" s="60" t="s">
        <v>160</v>
      </c>
      <c r="E28" s="343"/>
      <c r="F28" s="343"/>
      <c r="G28" s="77"/>
      <c r="H28" s="37"/>
    </row>
    <row r="29" spans="1:8" s="401" customFormat="1" ht="12.75">
      <c r="A29" s="32"/>
      <c r="B29" s="33"/>
      <c r="C29" s="334" t="str">
        <f>C22</f>
        <v>RUA 2</v>
      </c>
      <c r="D29" s="92">
        <v>0.34100000000000003</v>
      </c>
      <c r="E29" s="343"/>
      <c r="F29" s="343"/>
      <c r="G29" s="77"/>
      <c r="H29" s="37"/>
    </row>
    <row r="30" spans="1:8" s="401" customFormat="1" ht="12.75">
      <c r="A30" s="32"/>
      <c r="B30" s="33"/>
      <c r="C30" s="55" t="s">
        <v>150</v>
      </c>
      <c r="D30" s="48">
        <f>D29</f>
        <v>0.34100000000000003</v>
      </c>
      <c r="E30" s="343"/>
      <c r="F30" s="343"/>
      <c r="G30" s="77"/>
      <c r="H30" s="37"/>
    </row>
    <row r="31" spans="1:8" s="401" customFormat="1" ht="12.75">
      <c r="A31" s="56"/>
      <c r="B31" s="33"/>
      <c r="C31" s="55"/>
      <c r="D31" s="83"/>
      <c r="E31" s="61"/>
      <c r="F31" s="61"/>
      <c r="G31" s="77"/>
      <c r="H31" s="37"/>
    </row>
    <row r="32" spans="1:8" s="401" customFormat="1" ht="25.5">
      <c r="A32" s="59" t="s">
        <v>81</v>
      </c>
      <c r="B32" s="91" t="str">
        <f>'RUA 1'!B34</f>
        <v>94342/SINAPI</v>
      </c>
      <c r="C32" s="342" t="s">
        <v>307</v>
      </c>
      <c r="D32" s="54"/>
      <c r="E32" s="30"/>
      <c r="F32" s="54"/>
      <c r="G32" s="38" t="s">
        <v>161</v>
      </c>
      <c r="H32" s="89">
        <f>D36</f>
        <v>5.335</v>
      </c>
    </row>
    <row r="33" spans="1:8" s="401" customFormat="1" ht="12.75">
      <c r="A33" s="44"/>
      <c r="B33" s="45"/>
      <c r="C33" s="331" t="s">
        <v>162</v>
      </c>
      <c r="D33" s="343"/>
      <c r="E33" s="343"/>
      <c r="F33" s="343"/>
      <c r="G33" s="332"/>
      <c r="H33" s="47"/>
    </row>
    <row r="34" spans="1:8" s="401" customFormat="1" ht="12.75">
      <c r="A34" s="32"/>
      <c r="B34" s="33"/>
      <c r="C34" s="333" t="s">
        <v>305</v>
      </c>
      <c r="D34" s="403" t="s">
        <v>156</v>
      </c>
      <c r="E34" s="411"/>
      <c r="F34" s="35"/>
      <c r="G34" s="77"/>
      <c r="H34" s="37"/>
    </row>
    <row r="35" spans="1:8" s="401" customFormat="1" ht="12.75">
      <c r="A35" s="32"/>
      <c r="B35" s="33"/>
      <c r="C35" s="334" t="str">
        <f>C29</f>
        <v>RUA 2</v>
      </c>
      <c r="D35" s="409">
        <v>5.335</v>
      </c>
      <c r="E35" s="411"/>
      <c r="F35" s="35"/>
      <c r="G35" s="77"/>
      <c r="H35" s="37"/>
    </row>
    <row r="36" spans="1:8" s="401" customFormat="1" ht="12.75">
      <c r="A36" s="32"/>
      <c r="B36" s="33"/>
      <c r="C36" s="55" t="s">
        <v>150</v>
      </c>
      <c r="D36" s="410">
        <f>D35</f>
        <v>5.335</v>
      </c>
      <c r="E36" s="412"/>
      <c r="F36" s="61"/>
      <c r="G36" s="77"/>
      <c r="H36" s="37"/>
    </row>
    <row r="37" spans="1:8" s="401" customFormat="1" ht="12.75">
      <c r="A37" s="56"/>
      <c r="B37" s="33"/>
      <c r="C37" s="333"/>
      <c r="D37" s="333"/>
      <c r="E37" s="333"/>
      <c r="F37" s="35"/>
      <c r="G37" s="77"/>
      <c r="H37" s="37"/>
    </row>
    <row r="38" spans="1:8" s="401" customFormat="1" ht="25.5">
      <c r="A38" s="52" t="s">
        <v>82</v>
      </c>
      <c r="B38" s="53" t="str">
        <f>'RUA 1'!B40</f>
        <v>41721 SINAPI</v>
      </c>
      <c r="C38" s="342" t="s">
        <v>312</v>
      </c>
      <c r="D38" s="54"/>
      <c r="E38" s="54"/>
      <c r="F38" s="54"/>
      <c r="G38" s="38" t="s">
        <v>154</v>
      </c>
      <c r="H38" s="89">
        <f>D36</f>
        <v>5.335</v>
      </c>
    </row>
    <row r="39" spans="1:8" s="401" customFormat="1" ht="12.75">
      <c r="A39" s="44"/>
      <c r="B39" s="45"/>
      <c r="C39" s="331" t="s">
        <v>163</v>
      </c>
      <c r="D39" s="62"/>
      <c r="E39" s="62"/>
      <c r="F39" s="62"/>
      <c r="G39" s="332"/>
      <c r="H39" s="47"/>
    </row>
    <row r="40" spans="1:8" s="401" customFormat="1" ht="12.75">
      <c r="A40" s="32"/>
      <c r="B40" s="33"/>
      <c r="C40" s="335"/>
      <c r="D40" s="63"/>
      <c r="E40" s="63"/>
      <c r="F40" s="63"/>
      <c r="G40" s="77"/>
      <c r="H40" s="37"/>
    </row>
    <row r="41" spans="1:8" s="401" customFormat="1" ht="12.75">
      <c r="A41" s="52"/>
      <c r="B41" s="53"/>
      <c r="C41" s="342" t="s">
        <v>164</v>
      </c>
      <c r="D41" s="54"/>
      <c r="E41" s="54"/>
      <c r="F41" s="54"/>
      <c r="G41" s="64" t="s">
        <v>154</v>
      </c>
      <c r="H41" s="95">
        <f>H20-D36</f>
        <v>51.153999999999996</v>
      </c>
    </row>
    <row r="42" spans="1:8" s="401" customFormat="1" ht="12.75">
      <c r="A42" s="44"/>
      <c r="B42" s="45"/>
      <c r="C42" s="331" t="s">
        <v>165</v>
      </c>
      <c r="D42" s="62"/>
      <c r="E42" s="62"/>
      <c r="F42" s="62"/>
      <c r="G42" s="332"/>
      <c r="H42" s="47"/>
    </row>
    <row r="43" spans="1:8" s="401" customFormat="1" ht="12.75">
      <c r="A43" s="32"/>
      <c r="B43" s="33"/>
      <c r="C43" s="335"/>
      <c r="D43" s="63"/>
      <c r="E43" s="63"/>
      <c r="F43" s="63"/>
      <c r="G43" s="27"/>
      <c r="H43" s="37"/>
    </row>
    <row r="44" spans="1:8" s="401" customFormat="1" ht="25.5">
      <c r="A44" s="52" t="s">
        <v>83</v>
      </c>
      <c r="B44" s="53" t="str">
        <f>'RUA 1'!B46</f>
        <v>97912/ SINAPI</v>
      </c>
      <c r="C44" s="342" t="s">
        <v>166</v>
      </c>
      <c r="D44" s="54"/>
      <c r="E44" s="54"/>
      <c r="F44" s="54"/>
      <c r="G44" s="64" t="s">
        <v>167</v>
      </c>
      <c r="H44" s="89">
        <f>(H41)*10</f>
        <v>511.53999999999996</v>
      </c>
    </row>
    <row r="45" spans="1:8" s="401" customFormat="1" ht="12.75">
      <c r="A45" s="44"/>
      <c r="B45" s="45"/>
      <c r="C45" s="331" t="s">
        <v>165</v>
      </c>
      <c r="D45" s="62"/>
      <c r="E45" s="62"/>
      <c r="F45" s="62"/>
      <c r="G45" s="332"/>
      <c r="H45" s="47"/>
    </row>
    <row r="46" spans="1:8" s="401" customFormat="1" ht="12.75">
      <c r="A46" s="349"/>
      <c r="B46" s="350"/>
      <c r="C46" s="350"/>
      <c r="D46" s="351"/>
      <c r="E46" s="351"/>
      <c r="F46" s="351"/>
      <c r="G46" s="352"/>
      <c r="H46" s="345"/>
    </row>
    <row r="47" spans="1:8" s="401" customFormat="1" ht="15.75" customHeight="1">
      <c r="A47" s="50" t="s">
        <v>202</v>
      </c>
      <c r="B47" s="51"/>
      <c r="C47" s="767" t="s">
        <v>308</v>
      </c>
      <c r="D47" s="768"/>
      <c r="E47" s="768"/>
      <c r="F47" s="768"/>
      <c r="G47" s="768"/>
      <c r="H47" s="769"/>
    </row>
    <row r="48" spans="1:8" s="401" customFormat="1" ht="12.75">
      <c r="A48" s="65"/>
      <c r="B48" s="66"/>
      <c r="C48" s="67"/>
      <c r="D48" s="68"/>
      <c r="E48" s="68"/>
      <c r="F48" s="68"/>
      <c r="G48" s="353"/>
      <c r="H48" s="69"/>
    </row>
    <row r="49" spans="1:8" s="401" customFormat="1" ht="12.75">
      <c r="A49" s="56"/>
      <c r="B49" s="57"/>
      <c r="C49" s="57"/>
      <c r="D49" s="58"/>
      <c r="E49" s="58"/>
      <c r="F49" s="58"/>
      <c r="G49" s="344"/>
      <c r="H49" s="70"/>
    </row>
    <row r="50" spans="1:8" s="401" customFormat="1" ht="12.75">
      <c r="A50" s="52" t="s">
        <v>84</v>
      </c>
      <c r="B50" s="53" t="str">
        <f>'RUA 1'!B52</f>
        <v>79472/SINAPI</v>
      </c>
      <c r="C50" s="342" t="s">
        <v>168</v>
      </c>
      <c r="D50" s="54"/>
      <c r="E50" s="54"/>
      <c r="F50" s="54"/>
      <c r="G50" s="38" t="s">
        <v>145</v>
      </c>
      <c r="H50" s="89">
        <f>H10</f>
        <v>567.90000000000009</v>
      </c>
    </row>
    <row r="51" spans="1:8" s="401" customFormat="1" ht="12.75">
      <c r="A51" s="44"/>
      <c r="B51" s="45"/>
      <c r="C51" s="331" t="s">
        <v>169</v>
      </c>
      <c r="D51" s="46"/>
      <c r="E51" s="46"/>
      <c r="F51" s="46"/>
      <c r="G51" s="332"/>
      <c r="H51" s="47"/>
    </row>
    <row r="52" spans="1:8" s="401" customFormat="1" ht="12.75">
      <c r="A52" s="354"/>
      <c r="B52" s="343"/>
      <c r="C52" s="343"/>
      <c r="D52" s="343"/>
      <c r="E52" s="343"/>
      <c r="F52" s="343"/>
      <c r="G52" s="350"/>
      <c r="H52" s="355"/>
    </row>
    <row r="53" spans="1:8" s="401" customFormat="1" ht="25.5">
      <c r="A53" s="52" t="s">
        <v>85</v>
      </c>
      <c r="B53" s="53" t="str">
        <f>'RUA 1'!B55</f>
        <v>COMP 5</v>
      </c>
      <c r="C53" s="342" t="s">
        <v>315</v>
      </c>
      <c r="D53" s="54"/>
      <c r="E53" s="54"/>
      <c r="F53" s="54"/>
      <c r="G53" s="64" t="s">
        <v>14</v>
      </c>
      <c r="H53" s="89">
        <f>H50</f>
        <v>567.90000000000009</v>
      </c>
    </row>
    <row r="54" spans="1:8" s="401" customFormat="1" ht="12.75">
      <c r="A54" s="354"/>
      <c r="B54" s="343"/>
      <c r="C54" s="335" t="s">
        <v>170</v>
      </c>
      <c r="D54" s="343"/>
      <c r="E54" s="343"/>
      <c r="F54" s="343"/>
      <c r="G54" s="343"/>
      <c r="H54" s="355"/>
    </row>
    <row r="55" spans="1:8" s="401" customFormat="1" ht="12.75">
      <c r="A55" s="354"/>
      <c r="B55" s="343"/>
      <c r="C55" s="335"/>
      <c r="D55" s="343"/>
      <c r="E55" s="343"/>
      <c r="F55" s="343"/>
      <c r="G55" s="343"/>
      <c r="H55" s="355"/>
    </row>
    <row r="56" spans="1:8" s="401" customFormat="1" ht="51">
      <c r="A56" s="52" t="s">
        <v>86</v>
      </c>
      <c r="B56" s="53" t="str">
        <f>'RUA 1'!B58</f>
        <v>94273/SINAPI</v>
      </c>
      <c r="C56" s="342" t="s">
        <v>309</v>
      </c>
      <c r="D56" s="54"/>
      <c r="E56" s="54"/>
      <c r="F56" s="54"/>
      <c r="G56" s="64" t="s">
        <v>16</v>
      </c>
      <c r="H56" s="89">
        <f>F60</f>
        <v>189.3</v>
      </c>
    </row>
    <row r="57" spans="1:8" s="401" customFormat="1" ht="12.75">
      <c r="A57" s="71"/>
      <c r="B57" s="72"/>
      <c r="C57" s="73"/>
      <c r="D57" s="74"/>
      <c r="E57" s="74"/>
      <c r="F57" s="74"/>
      <c r="G57" s="75"/>
      <c r="H57" s="79"/>
    </row>
    <row r="58" spans="1:8" s="401" customFormat="1" ht="38.25">
      <c r="A58" s="71"/>
      <c r="B58" s="72"/>
      <c r="C58" s="333" t="s">
        <v>305</v>
      </c>
      <c r="D58" s="214" t="s">
        <v>171</v>
      </c>
      <c r="E58" s="60" t="s">
        <v>172</v>
      </c>
      <c r="F58" s="356" t="s">
        <v>319</v>
      </c>
      <c r="G58" s="75"/>
      <c r="H58" s="28"/>
    </row>
    <row r="59" spans="1:8" s="401" customFormat="1" ht="12.75">
      <c r="A59" s="71"/>
      <c r="B59" s="72"/>
      <c r="C59" s="357" t="str">
        <f>C35</f>
        <v>RUA 2</v>
      </c>
      <c r="D59" s="218">
        <f>D13</f>
        <v>94.65</v>
      </c>
      <c r="E59" s="358">
        <v>2</v>
      </c>
      <c r="F59" s="312">
        <f>D59*E59</f>
        <v>189.3</v>
      </c>
      <c r="G59" s="75"/>
      <c r="H59" s="28"/>
    </row>
    <row r="60" spans="1:8" s="401" customFormat="1" ht="15" customHeight="1">
      <c r="A60" s="71"/>
      <c r="B60" s="72"/>
      <c r="C60" s="76"/>
      <c r="D60" s="764" t="s">
        <v>150</v>
      </c>
      <c r="E60" s="764"/>
      <c r="F60" s="312">
        <f>SUM(F59:F59)</f>
        <v>189.3</v>
      </c>
      <c r="G60" s="75"/>
      <c r="H60" s="28"/>
    </row>
    <row r="61" spans="1:8" s="401" customFormat="1" ht="12.75">
      <c r="A61" s="252"/>
      <c r="B61" s="72"/>
      <c r="C61" s="76"/>
      <c r="D61" s="250"/>
      <c r="E61" s="61"/>
      <c r="F61" s="253"/>
      <c r="G61" s="75"/>
      <c r="H61" s="28"/>
    </row>
    <row r="62" spans="1:8" s="401" customFormat="1" ht="38.25">
      <c r="A62" s="52" t="s">
        <v>87</v>
      </c>
      <c r="B62" s="324" t="s">
        <v>299</v>
      </c>
      <c r="C62" s="324" t="s">
        <v>310</v>
      </c>
      <c r="D62" s="416"/>
      <c r="E62" s="48"/>
      <c r="F62" s="417"/>
      <c r="G62" s="418" t="s">
        <v>59</v>
      </c>
      <c r="H62" s="89">
        <f>20*0.465</f>
        <v>9.3000000000000007</v>
      </c>
    </row>
    <row r="63" spans="1:8" s="401" customFormat="1" ht="12.75">
      <c r="A63" s="252"/>
      <c r="B63" s="72"/>
      <c r="C63" s="254" t="s">
        <v>295</v>
      </c>
      <c r="D63" s="251"/>
      <c r="E63" s="35"/>
      <c r="F63" s="35"/>
      <c r="G63" s="75"/>
      <c r="H63" s="28"/>
    </row>
    <row r="64" spans="1:8" s="401" customFormat="1" ht="12.75">
      <c r="A64" s="71"/>
      <c r="B64" s="72"/>
      <c r="C64" s="76"/>
      <c r="D64" s="77"/>
      <c r="E64" s="35"/>
      <c r="F64" s="35"/>
      <c r="G64" s="75"/>
      <c r="H64" s="28"/>
    </row>
    <row r="65" spans="1:8" s="401" customFormat="1" ht="12.75">
      <c r="A65" s="52" t="s">
        <v>297</v>
      </c>
      <c r="B65" s="91" t="str">
        <f>'RUA 1'!B67</f>
        <v>COMP 6</v>
      </c>
      <c r="C65" s="342" t="s">
        <v>30</v>
      </c>
      <c r="D65" s="54"/>
      <c r="E65" s="54"/>
      <c r="F65" s="54"/>
      <c r="G65" s="64" t="s">
        <v>145</v>
      </c>
      <c r="H65" s="89">
        <f>F69</f>
        <v>567.90000000000009</v>
      </c>
    </row>
    <row r="66" spans="1:8" s="401" customFormat="1" ht="12.75">
      <c r="A66" s="44"/>
      <c r="B66" s="45"/>
      <c r="C66" s="331"/>
      <c r="D66" s="46"/>
      <c r="E66" s="46"/>
      <c r="F66" s="46"/>
      <c r="G66" s="332"/>
      <c r="H66" s="47"/>
    </row>
    <row r="67" spans="1:8" s="401" customFormat="1" ht="12.75">
      <c r="A67" s="32"/>
      <c r="B67" s="33"/>
      <c r="C67" s="333" t="s">
        <v>306</v>
      </c>
      <c r="D67" s="34" t="s">
        <v>147</v>
      </c>
      <c r="E67" s="34" t="s">
        <v>148</v>
      </c>
      <c r="F67" s="34" t="s">
        <v>149</v>
      </c>
      <c r="G67" s="77"/>
      <c r="H67" s="37"/>
    </row>
    <row r="68" spans="1:8" s="401" customFormat="1" ht="12.75">
      <c r="A68" s="32"/>
      <c r="B68" s="33"/>
      <c r="C68" s="334" t="str">
        <f>C59</f>
        <v>RUA 2</v>
      </c>
      <c r="D68" s="48">
        <f>D13</f>
        <v>94.65</v>
      </c>
      <c r="E68" s="48">
        <f>E13</f>
        <v>6</v>
      </c>
      <c r="F68" s="48">
        <f>D68*E68</f>
        <v>567.90000000000009</v>
      </c>
      <c r="G68" s="77"/>
      <c r="H68" s="37"/>
    </row>
    <row r="69" spans="1:8" s="401" customFormat="1" ht="12.75">
      <c r="A69" s="56"/>
      <c r="B69" s="57"/>
      <c r="C69" s="402"/>
      <c r="D69" s="764" t="s">
        <v>150</v>
      </c>
      <c r="E69" s="764"/>
      <c r="F69" s="49">
        <f>SUM(F68:F68)</f>
        <v>567.90000000000009</v>
      </c>
      <c r="G69" s="344"/>
      <c r="H69" s="70"/>
    </row>
    <row r="70" spans="1:8" s="213" customFormat="1" ht="14.25"/>
    <row r="71" spans="1:8" s="213" customFormat="1" ht="14.25"/>
    <row r="72" spans="1:8" s="213" customFormat="1" ht="14.25"/>
    <row r="73" spans="1:8">
      <c r="A73" s="213"/>
      <c r="B73" s="213"/>
      <c r="C73" s="213"/>
      <c r="D73" s="213"/>
      <c r="E73" s="213"/>
      <c r="F73" s="213"/>
      <c r="G73" s="213"/>
      <c r="H73" s="213"/>
    </row>
    <row r="74" spans="1:8">
      <c r="A74" s="213"/>
      <c r="B74" s="213"/>
      <c r="C74" s="213"/>
      <c r="D74" s="213"/>
      <c r="E74" s="213"/>
      <c r="F74" s="213"/>
      <c r="G74" s="213"/>
      <c r="H74" s="213"/>
    </row>
    <row r="75" spans="1:8">
      <c r="A75" s="213"/>
      <c r="B75" s="213"/>
      <c r="C75" s="213"/>
      <c r="D75" s="213"/>
      <c r="E75" s="213"/>
      <c r="F75" s="213"/>
      <c r="G75" s="213"/>
      <c r="H75" s="213"/>
    </row>
  </sheetData>
  <mergeCells count="9">
    <mergeCell ref="D60:E60"/>
    <mergeCell ref="D69:E69"/>
    <mergeCell ref="C47:H47"/>
    <mergeCell ref="C8:H8"/>
    <mergeCell ref="A1:H1"/>
    <mergeCell ref="A2:H2"/>
    <mergeCell ref="A3:H3"/>
    <mergeCell ref="A4:F4"/>
    <mergeCell ref="D14:E14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5"/>
  <sheetViews>
    <sheetView zoomScale="110" zoomScaleNormal="110" workbookViewId="0">
      <selection activeCell="E23" sqref="E23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84" t="s">
        <v>99</v>
      </c>
      <c r="B1" s="748"/>
      <c r="C1" s="748"/>
      <c r="D1" s="748"/>
      <c r="E1" s="748"/>
      <c r="F1" s="748"/>
      <c r="G1" s="748"/>
      <c r="H1" s="785"/>
    </row>
    <row r="2" spans="1:8" ht="14.25" customHeight="1">
      <c r="A2" s="773" t="s">
        <v>100</v>
      </c>
      <c r="B2" s="774"/>
      <c r="C2" s="774"/>
      <c r="D2" s="774"/>
      <c r="E2" s="774"/>
      <c r="F2" s="774"/>
      <c r="G2" s="774"/>
      <c r="H2" s="752"/>
    </row>
    <row r="3" spans="1:8" ht="21" customHeight="1" thickBot="1">
      <c r="A3" s="775" t="s">
        <v>389</v>
      </c>
      <c r="B3" s="776"/>
      <c r="C3" s="776"/>
      <c r="D3" s="776"/>
      <c r="E3" s="776"/>
      <c r="F3" s="776"/>
      <c r="G3" s="776"/>
      <c r="H3" s="786"/>
    </row>
    <row r="4" spans="1:8" s="213" customFormat="1" ht="15" customHeight="1">
      <c r="A4" s="778" t="s">
        <v>101</v>
      </c>
      <c r="B4" s="760"/>
      <c r="C4" s="760"/>
      <c r="D4" s="760"/>
      <c r="E4" s="760"/>
      <c r="F4" s="760"/>
      <c r="G4" s="211"/>
      <c r="H4" s="212"/>
    </row>
    <row r="5" spans="1:8" s="213" customFormat="1" ht="15" customHeight="1">
      <c r="A5" s="25" t="s">
        <v>102</v>
      </c>
      <c r="B5" s="26"/>
      <c r="C5" s="26"/>
      <c r="D5" s="26"/>
      <c r="E5" s="211"/>
      <c r="F5" s="26"/>
      <c r="G5" s="211"/>
      <c r="H5" s="212"/>
    </row>
    <row r="6" spans="1:8" s="213" customFormat="1" ht="15" customHeight="1">
      <c r="A6" s="478" t="s">
        <v>386</v>
      </c>
      <c r="B6" s="26"/>
      <c r="C6" s="26"/>
      <c r="D6" s="26"/>
      <c r="E6" s="211"/>
      <c r="F6" s="26"/>
      <c r="G6" s="211"/>
      <c r="H6" s="212"/>
    </row>
    <row r="7" spans="1:8" s="213" customFormat="1">
      <c r="A7" s="32"/>
      <c r="B7" s="33"/>
      <c r="C7" s="215"/>
      <c r="D7" s="58"/>
      <c r="E7" s="35"/>
      <c r="F7" s="35"/>
      <c r="G7" s="36"/>
      <c r="H7" s="37"/>
    </row>
    <row r="8" spans="1:8" s="401" customFormat="1" ht="12.75">
      <c r="A8" s="29" t="s">
        <v>203</v>
      </c>
      <c r="B8" s="400"/>
      <c r="C8" s="781" t="s">
        <v>2</v>
      </c>
      <c r="D8" s="782"/>
      <c r="E8" s="782"/>
      <c r="F8" s="782"/>
      <c r="G8" s="782"/>
      <c r="H8" s="783"/>
    </row>
    <row r="9" spans="1:8" s="401" customFormat="1" ht="12.75">
      <c r="A9" s="336"/>
      <c r="B9" s="326"/>
      <c r="C9" s="327"/>
      <c r="D9" s="80"/>
      <c r="E9" s="80"/>
      <c r="F9" s="80"/>
      <c r="G9" s="81"/>
      <c r="H9" s="82"/>
    </row>
    <row r="10" spans="1:8" s="401" customFormat="1" ht="25.5">
      <c r="A10" s="328" t="s">
        <v>88</v>
      </c>
      <c r="B10" s="329" t="s">
        <v>19</v>
      </c>
      <c r="C10" s="330" t="s">
        <v>144</v>
      </c>
      <c r="D10" s="42"/>
      <c r="E10" s="42"/>
      <c r="F10" s="42"/>
      <c r="G10" s="43" t="s">
        <v>145</v>
      </c>
      <c r="H10" s="85">
        <f>F14</f>
        <v>1384.932</v>
      </c>
    </row>
    <row r="11" spans="1:8" s="401" customFormat="1" ht="12.75">
      <c r="A11" s="44"/>
      <c r="B11" s="45"/>
      <c r="C11" s="331"/>
      <c r="D11" s="46"/>
      <c r="E11" s="46"/>
      <c r="F11" s="46"/>
      <c r="G11" s="332"/>
      <c r="H11" s="47"/>
    </row>
    <row r="12" spans="1:8" s="401" customFormat="1" ht="12.75">
      <c r="A12" s="32"/>
      <c r="B12" s="33"/>
      <c r="C12" s="333" t="s">
        <v>306</v>
      </c>
      <c r="D12" s="34" t="s">
        <v>147</v>
      </c>
      <c r="E12" s="34" t="s">
        <v>148</v>
      </c>
      <c r="F12" s="34" t="s">
        <v>149</v>
      </c>
      <c r="G12" s="77"/>
      <c r="H12" s="37"/>
    </row>
    <row r="13" spans="1:8" s="401" customFormat="1" ht="12.75">
      <c r="A13" s="32"/>
      <c r="B13" s="33"/>
      <c r="C13" s="334" t="s">
        <v>390</v>
      </c>
      <c r="D13" s="48">
        <v>230.822</v>
      </c>
      <c r="E13" s="48">
        <v>6</v>
      </c>
      <c r="F13" s="48">
        <f>D13*E13</f>
        <v>1384.932</v>
      </c>
      <c r="G13" s="77"/>
      <c r="H13" s="37"/>
    </row>
    <row r="14" spans="1:8" s="401" customFormat="1" ht="12.75">
      <c r="A14" s="32"/>
      <c r="B14" s="33"/>
      <c r="C14" s="335"/>
      <c r="D14" s="787" t="s">
        <v>150</v>
      </c>
      <c r="E14" s="788"/>
      <c r="F14" s="49">
        <f>SUM(F13:F13)</f>
        <v>1384.932</v>
      </c>
      <c r="G14" s="77"/>
      <c r="H14" s="37"/>
    </row>
    <row r="15" spans="1:8" s="401" customFormat="1" ht="12.75">
      <c r="A15" s="32"/>
      <c r="B15" s="33"/>
      <c r="C15" s="335"/>
      <c r="D15" s="35"/>
      <c r="E15" s="35"/>
      <c r="F15" s="35"/>
      <c r="G15" s="77"/>
      <c r="H15" s="37"/>
    </row>
    <row r="16" spans="1:8" s="401" customFormat="1" ht="12.75">
      <c r="A16" s="336"/>
      <c r="B16" s="337"/>
      <c r="C16" s="67"/>
      <c r="D16" s="39"/>
      <c r="E16" s="39"/>
      <c r="F16" s="39"/>
      <c r="G16" s="40"/>
      <c r="H16" s="41"/>
    </row>
    <row r="17" spans="1:8" s="401" customFormat="1" ht="12.75">
      <c r="A17" s="50"/>
      <c r="B17" s="51"/>
      <c r="C17" s="339" t="s">
        <v>151</v>
      </c>
      <c r="D17" s="339"/>
      <c r="E17" s="339"/>
      <c r="F17" s="339"/>
      <c r="G17" s="339"/>
      <c r="H17" s="339"/>
    </row>
    <row r="18" spans="1:8" s="401" customFormat="1" ht="12.75">
      <c r="A18" s="50" t="s">
        <v>204</v>
      </c>
      <c r="B18" s="51"/>
      <c r="C18" s="339" t="s">
        <v>152</v>
      </c>
      <c r="D18" s="339"/>
      <c r="E18" s="339"/>
      <c r="F18" s="339"/>
      <c r="G18" s="339"/>
      <c r="H18" s="339"/>
    </row>
    <row r="19" spans="1:8" s="401" customFormat="1" ht="12.75">
      <c r="A19" s="32"/>
      <c r="B19" s="33"/>
      <c r="C19" s="33"/>
      <c r="D19" s="35"/>
      <c r="E19" s="35"/>
      <c r="F19" s="35"/>
      <c r="G19" s="77"/>
      <c r="H19" s="37"/>
    </row>
    <row r="20" spans="1:8" s="401" customFormat="1" ht="25.5">
      <c r="A20" s="52" t="s">
        <v>89</v>
      </c>
      <c r="B20" s="398" t="str">
        <f>'RUA 1'!B22</f>
        <v>74205/001/SINAPI</v>
      </c>
      <c r="C20" s="342" t="s">
        <v>153</v>
      </c>
      <c r="D20" s="54"/>
      <c r="E20" s="54"/>
      <c r="F20" s="406"/>
      <c r="G20" s="38" t="s">
        <v>154</v>
      </c>
      <c r="H20" s="96">
        <f>D23</f>
        <v>206.45599999999999</v>
      </c>
    </row>
    <row r="21" spans="1:8" s="401" customFormat="1" ht="12.75">
      <c r="A21" s="44"/>
      <c r="B21" s="33"/>
      <c r="C21" s="333" t="s">
        <v>155</v>
      </c>
      <c r="D21" s="60" t="s">
        <v>156</v>
      </c>
      <c r="E21" s="35"/>
      <c r="F21" s="46"/>
      <c r="G21" s="332"/>
      <c r="H21" s="47"/>
    </row>
    <row r="22" spans="1:8" s="401" customFormat="1" ht="12.75">
      <c r="A22" s="32"/>
      <c r="B22" s="33"/>
      <c r="C22" s="334" t="str">
        <f>C13</f>
        <v>Rua 3</v>
      </c>
      <c r="D22" s="92">
        <v>206.45599999999999</v>
      </c>
      <c r="E22" s="343"/>
      <c r="F22" s="343"/>
      <c r="G22" s="77"/>
      <c r="H22" s="37"/>
    </row>
    <row r="23" spans="1:8" s="401" customFormat="1" ht="12.75">
      <c r="A23" s="32"/>
      <c r="B23" s="33"/>
      <c r="C23" s="55" t="s">
        <v>150</v>
      </c>
      <c r="D23" s="407">
        <f>D22</f>
        <v>206.45599999999999</v>
      </c>
      <c r="E23" s="343"/>
      <c r="F23" s="343"/>
      <c r="G23" s="77"/>
      <c r="H23" s="37"/>
    </row>
    <row r="24" spans="1:8" s="401" customFormat="1" ht="12.75">
      <c r="A24" s="32"/>
      <c r="B24" s="33"/>
      <c r="C24" s="343"/>
      <c r="D24" s="343"/>
      <c r="E24" s="343"/>
      <c r="F24" s="343"/>
      <c r="G24" s="77"/>
      <c r="H24" s="37"/>
    </row>
    <row r="25" spans="1:8" s="401" customFormat="1" ht="12.75">
      <c r="A25" s="56"/>
      <c r="B25" s="57"/>
      <c r="C25" s="57"/>
      <c r="D25" s="58"/>
      <c r="E25" s="58"/>
      <c r="F25" s="58"/>
      <c r="G25" s="344"/>
      <c r="H25" s="345"/>
    </row>
    <row r="26" spans="1:8" s="401" customFormat="1" ht="25.5">
      <c r="A26" s="59" t="s">
        <v>90</v>
      </c>
      <c r="B26" s="399" t="str">
        <f>'RUA 1'!B28</f>
        <v>74153/001/SINAPI</v>
      </c>
      <c r="C26" s="342" t="s">
        <v>311</v>
      </c>
      <c r="D26" s="54"/>
      <c r="E26" s="30"/>
      <c r="F26" s="54"/>
      <c r="G26" s="38" t="s">
        <v>158</v>
      </c>
      <c r="H26" s="89">
        <f>D30</f>
        <v>1.171</v>
      </c>
    </row>
    <row r="27" spans="1:8" s="401" customFormat="1" ht="12.75">
      <c r="A27" s="44"/>
      <c r="B27" s="45"/>
      <c r="C27" s="331" t="s">
        <v>159</v>
      </c>
      <c r="D27" s="343"/>
      <c r="E27" s="343"/>
      <c r="F27" s="343"/>
      <c r="G27" s="332"/>
      <c r="H27" s="47"/>
    </row>
    <row r="28" spans="1:8" s="401" customFormat="1" ht="12.75">
      <c r="A28" s="32"/>
      <c r="B28" s="33"/>
      <c r="C28" s="333" t="s">
        <v>306</v>
      </c>
      <c r="D28" s="60" t="s">
        <v>160</v>
      </c>
      <c r="E28" s="343"/>
      <c r="F28" s="343"/>
      <c r="G28" s="77"/>
      <c r="H28" s="37"/>
    </row>
    <row r="29" spans="1:8" s="401" customFormat="1" ht="12.75">
      <c r="A29" s="32"/>
      <c r="B29" s="33"/>
      <c r="C29" s="334" t="str">
        <f>C22</f>
        <v>Rua 3</v>
      </c>
      <c r="D29" s="92">
        <v>1.171</v>
      </c>
      <c r="E29" s="343"/>
      <c r="F29" s="343"/>
      <c r="G29" s="77"/>
      <c r="H29" s="37"/>
    </row>
    <row r="30" spans="1:8" s="401" customFormat="1" ht="12.75">
      <c r="A30" s="32"/>
      <c r="B30" s="33"/>
      <c r="C30" s="55" t="s">
        <v>150</v>
      </c>
      <c r="D30" s="48">
        <f>SUM(D29:D29)</f>
        <v>1.171</v>
      </c>
      <c r="F30" s="343"/>
      <c r="G30" s="77"/>
      <c r="H30" s="37"/>
    </row>
    <row r="31" spans="1:8" s="401" customFormat="1" ht="12.75">
      <c r="A31" s="56"/>
      <c r="B31" s="33"/>
      <c r="C31" s="55"/>
      <c r="D31" s="83"/>
      <c r="E31" s="61"/>
      <c r="F31" s="61"/>
      <c r="G31" s="77"/>
      <c r="H31" s="37"/>
    </row>
    <row r="32" spans="1:8" s="401" customFormat="1" ht="25.5">
      <c r="A32" s="59" t="s">
        <v>91</v>
      </c>
      <c r="B32" s="91" t="str">
        <f>'RUA 1'!B34</f>
        <v>94342/SINAPI</v>
      </c>
      <c r="C32" s="342" t="s">
        <v>307</v>
      </c>
      <c r="D32" s="54"/>
      <c r="E32" s="30"/>
      <c r="F32" s="54"/>
      <c r="G32" s="38" t="s">
        <v>161</v>
      </c>
      <c r="H32" s="89">
        <f>D36</f>
        <v>19.518999999999998</v>
      </c>
    </row>
    <row r="33" spans="1:8" s="401" customFormat="1" ht="12.75">
      <c r="A33" s="44"/>
      <c r="B33" s="45"/>
      <c r="C33" s="331" t="s">
        <v>162</v>
      </c>
      <c r="D33" s="343"/>
      <c r="E33" s="343"/>
      <c r="F33" s="343"/>
      <c r="G33" s="332"/>
      <c r="H33" s="47"/>
    </row>
    <row r="34" spans="1:8" s="401" customFormat="1" ht="12.75">
      <c r="A34" s="32"/>
      <c r="B34" s="33"/>
      <c r="C34" s="333" t="s">
        <v>306</v>
      </c>
      <c r="D34" s="60" t="s">
        <v>156</v>
      </c>
      <c r="E34" s="35"/>
      <c r="F34" s="35"/>
      <c r="G34" s="77"/>
      <c r="H34" s="37"/>
    </row>
    <row r="35" spans="1:8" s="401" customFormat="1" ht="12.75">
      <c r="A35" s="32"/>
      <c r="B35" s="33"/>
      <c r="C35" s="334" t="str">
        <f>C29</f>
        <v>Rua 3</v>
      </c>
      <c r="D35" s="92">
        <v>19.518999999999998</v>
      </c>
      <c r="E35" s="35"/>
      <c r="F35" s="35"/>
      <c r="G35" s="77"/>
      <c r="H35" s="37"/>
    </row>
    <row r="36" spans="1:8" s="401" customFormat="1" ht="12.75">
      <c r="A36" s="32"/>
      <c r="B36" s="33"/>
      <c r="C36" s="55" t="s">
        <v>150</v>
      </c>
      <c r="D36" s="48">
        <f>SUM(D35:D35)</f>
        <v>19.518999999999998</v>
      </c>
      <c r="E36" s="61"/>
      <c r="F36" s="61"/>
      <c r="G36" s="77"/>
      <c r="H36" s="37"/>
    </row>
    <row r="37" spans="1:8" s="401" customFormat="1" ht="12.75">
      <c r="A37" s="56"/>
      <c r="B37" s="33"/>
      <c r="C37" s="333"/>
      <c r="D37" s="333"/>
      <c r="E37" s="333"/>
      <c r="F37" s="35"/>
      <c r="G37" s="77"/>
      <c r="H37" s="37"/>
    </row>
    <row r="38" spans="1:8" s="401" customFormat="1" ht="25.5">
      <c r="A38" s="52" t="s">
        <v>92</v>
      </c>
      <c r="B38" s="53" t="str">
        <f>'RUA 1'!B40</f>
        <v>41721 SINAPI</v>
      </c>
      <c r="C38" s="342" t="s">
        <v>312</v>
      </c>
      <c r="D38" s="54"/>
      <c r="E38" s="54"/>
      <c r="F38" s="54"/>
      <c r="G38" s="38" t="s">
        <v>154</v>
      </c>
      <c r="H38" s="89">
        <f>D36</f>
        <v>19.518999999999998</v>
      </c>
    </row>
    <row r="39" spans="1:8" s="401" customFormat="1" ht="12.75">
      <c r="A39" s="44"/>
      <c r="B39" s="45"/>
      <c r="C39" s="331" t="s">
        <v>163</v>
      </c>
      <c r="D39" s="62"/>
      <c r="E39" s="62"/>
      <c r="F39" s="62"/>
      <c r="G39" s="332"/>
      <c r="H39" s="47"/>
    </row>
    <row r="40" spans="1:8" s="401" customFormat="1" ht="12.75">
      <c r="A40" s="32"/>
      <c r="B40" s="33"/>
      <c r="C40" s="335"/>
      <c r="D40" s="63"/>
      <c r="E40" s="63"/>
      <c r="F40" s="63"/>
      <c r="G40" s="77"/>
      <c r="H40" s="37"/>
    </row>
    <row r="41" spans="1:8" s="401" customFormat="1" ht="12.75">
      <c r="A41" s="52"/>
      <c r="B41" s="53"/>
      <c r="C41" s="342" t="s">
        <v>164</v>
      </c>
      <c r="D41" s="54"/>
      <c r="E41" s="54"/>
      <c r="F41" s="54"/>
      <c r="G41" s="64" t="s">
        <v>154</v>
      </c>
      <c r="H41" s="95">
        <f>H20-D36</f>
        <v>186.93699999999998</v>
      </c>
    </row>
    <row r="42" spans="1:8" s="401" customFormat="1" ht="12.75">
      <c r="A42" s="44"/>
      <c r="B42" s="45"/>
      <c r="C42" s="331" t="s">
        <v>165</v>
      </c>
      <c r="D42" s="62"/>
      <c r="E42" s="62"/>
      <c r="F42" s="62"/>
      <c r="G42" s="332"/>
      <c r="H42" s="47"/>
    </row>
    <row r="43" spans="1:8" s="401" customFormat="1" ht="12.75">
      <c r="A43" s="32"/>
      <c r="B43" s="33"/>
      <c r="C43" s="335"/>
      <c r="D43" s="63"/>
      <c r="E43" s="63"/>
      <c r="F43" s="63"/>
      <c r="G43" s="27"/>
      <c r="H43" s="37"/>
    </row>
    <row r="44" spans="1:8" s="401" customFormat="1" ht="25.5">
      <c r="A44" s="52" t="s">
        <v>93</v>
      </c>
      <c r="B44" s="53" t="str">
        <f>'RUA 1'!B46</f>
        <v>97912/ SINAPI</v>
      </c>
      <c r="C44" s="342" t="s">
        <v>166</v>
      </c>
      <c r="D44" s="54"/>
      <c r="E44" s="54"/>
      <c r="F44" s="54"/>
      <c r="G44" s="64" t="s">
        <v>167</v>
      </c>
      <c r="H44" s="89">
        <f>(H41)*10</f>
        <v>1869.37</v>
      </c>
    </row>
    <row r="45" spans="1:8" s="401" customFormat="1" ht="12.75">
      <c r="A45" s="44"/>
      <c r="B45" s="45"/>
      <c r="C45" s="331" t="s">
        <v>165</v>
      </c>
      <c r="D45" s="62"/>
      <c r="E45" s="62"/>
      <c r="F45" s="62"/>
      <c r="G45" s="332"/>
      <c r="H45" s="47"/>
    </row>
    <row r="46" spans="1:8" s="401" customFormat="1" ht="12.75">
      <c r="A46" s="349"/>
      <c r="B46" s="350"/>
      <c r="C46" s="350"/>
      <c r="D46" s="351"/>
      <c r="E46" s="351"/>
      <c r="F46" s="351"/>
      <c r="G46" s="352"/>
      <c r="H46" s="345"/>
    </row>
    <row r="47" spans="1:8" s="401" customFormat="1" ht="15.75" customHeight="1">
      <c r="A47" s="50" t="s">
        <v>205</v>
      </c>
      <c r="B47" s="51"/>
      <c r="C47" s="767" t="s">
        <v>308</v>
      </c>
      <c r="D47" s="768"/>
      <c r="E47" s="768"/>
      <c r="F47" s="768"/>
      <c r="G47" s="768"/>
      <c r="H47" s="769"/>
    </row>
    <row r="48" spans="1:8" s="401" customFormat="1" ht="12.75">
      <c r="A48" s="65"/>
      <c r="B48" s="66"/>
      <c r="C48" s="67"/>
      <c r="D48" s="68"/>
      <c r="E48" s="68"/>
      <c r="F48" s="68"/>
      <c r="G48" s="353"/>
      <c r="H48" s="69"/>
    </row>
    <row r="49" spans="1:8" s="401" customFormat="1" ht="12.75">
      <c r="A49" s="56"/>
      <c r="B49" s="57"/>
      <c r="C49" s="57"/>
      <c r="D49" s="58"/>
      <c r="E49" s="58"/>
      <c r="F49" s="58"/>
      <c r="G49" s="344"/>
      <c r="H49" s="70"/>
    </row>
    <row r="50" spans="1:8" s="401" customFormat="1" ht="12.75">
      <c r="A50" s="52" t="s">
        <v>94</v>
      </c>
      <c r="B50" s="53" t="str">
        <f>'RUA 1'!B52</f>
        <v>79472/SINAPI</v>
      </c>
      <c r="C50" s="342" t="s">
        <v>168</v>
      </c>
      <c r="D50" s="54"/>
      <c r="E50" s="54"/>
      <c r="F50" s="54"/>
      <c r="G50" s="38" t="s">
        <v>145</v>
      </c>
      <c r="H50" s="89">
        <f>H10</f>
        <v>1384.932</v>
      </c>
    </row>
    <row r="51" spans="1:8" s="401" customFormat="1" ht="12.75">
      <c r="A51" s="44"/>
      <c r="B51" s="45"/>
      <c r="C51" s="331" t="s">
        <v>169</v>
      </c>
      <c r="D51" s="46"/>
      <c r="E51" s="46"/>
      <c r="F51" s="46"/>
      <c r="G51" s="332"/>
      <c r="H51" s="47"/>
    </row>
    <row r="52" spans="1:8" s="401" customFormat="1" ht="12.75">
      <c r="A52" s="354"/>
      <c r="B52" s="343"/>
      <c r="C52" s="343"/>
      <c r="D52" s="343"/>
      <c r="E52" s="343"/>
      <c r="F52" s="343"/>
      <c r="G52" s="350"/>
      <c r="H52" s="355"/>
    </row>
    <row r="53" spans="1:8" s="401" customFormat="1" ht="25.5">
      <c r="A53" s="52" t="s">
        <v>95</v>
      </c>
      <c r="B53" s="53" t="str">
        <f>'RUA 1'!B55</f>
        <v>COMP 5</v>
      </c>
      <c r="C53" s="342" t="s">
        <v>314</v>
      </c>
      <c r="D53" s="54"/>
      <c r="E53" s="54"/>
      <c r="F53" s="54"/>
      <c r="G53" s="64" t="s">
        <v>14</v>
      </c>
      <c r="H53" s="89">
        <f>H50</f>
        <v>1384.932</v>
      </c>
    </row>
    <row r="54" spans="1:8" s="401" customFormat="1" ht="12.75">
      <c r="A54" s="354"/>
      <c r="B54" s="343"/>
      <c r="C54" s="335" t="s">
        <v>170</v>
      </c>
      <c r="D54" s="343"/>
      <c r="E54" s="343"/>
      <c r="F54" s="343"/>
      <c r="G54" s="343"/>
      <c r="H54" s="355"/>
    </row>
    <row r="55" spans="1:8" s="401" customFormat="1" ht="12.75">
      <c r="A55" s="354"/>
      <c r="B55" s="343"/>
      <c r="C55" s="335"/>
      <c r="D55" s="343"/>
      <c r="E55" s="343"/>
      <c r="F55" s="343"/>
      <c r="G55" s="343"/>
      <c r="H55" s="355"/>
    </row>
    <row r="56" spans="1:8" s="401" customFormat="1" ht="51">
      <c r="A56" s="52" t="s">
        <v>96</v>
      </c>
      <c r="B56" s="53" t="str">
        <f>'RUA 1'!B58</f>
        <v>94273/SINAPI</v>
      </c>
      <c r="C56" s="342" t="s">
        <v>309</v>
      </c>
      <c r="D56" s="54"/>
      <c r="E56" s="54"/>
      <c r="F56" s="54"/>
      <c r="G56" s="64" t="s">
        <v>16</v>
      </c>
      <c r="H56" s="89">
        <v>1288.97</v>
      </c>
    </row>
    <row r="57" spans="1:8" s="401" customFormat="1" ht="12.75">
      <c r="A57" s="71"/>
      <c r="B57" s="72"/>
      <c r="C57" s="73"/>
      <c r="D57" s="74"/>
      <c r="E57" s="74"/>
      <c r="F57" s="74"/>
      <c r="G57" s="75"/>
      <c r="H57" s="79"/>
    </row>
    <row r="58" spans="1:8" s="401" customFormat="1" ht="38.25">
      <c r="A58" s="71"/>
      <c r="B58" s="72"/>
      <c r="C58" s="333" t="s">
        <v>306</v>
      </c>
      <c r="D58" s="214" t="s">
        <v>171</v>
      </c>
      <c r="E58" s="60" t="s">
        <v>172</v>
      </c>
      <c r="F58" s="356" t="s">
        <v>319</v>
      </c>
      <c r="G58" s="75"/>
      <c r="H58" s="28"/>
    </row>
    <row r="59" spans="1:8" s="401" customFormat="1" ht="12.75">
      <c r="A59" s="71"/>
      <c r="B59" s="72"/>
      <c r="C59" s="334" t="str">
        <f>C35</f>
        <v>Rua 3</v>
      </c>
      <c r="D59" s="218">
        <f>D13</f>
        <v>230.822</v>
      </c>
      <c r="E59" s="358">
        <v>2</v>
      </c>
      <c r="F59" s="312">
        <f>D59*E59</f>
        <v>461.64400000000001</v>
      </c>
      <c r="G59" s="75"/>
      <c r="H59" s="28"/>
    </row>
    <row r="60" spans="1:8" s="401" customFormat="1" ht="15" customHeight="1">
      <c r="A60" s="71"/>
      <c r="B60" s="72"/>
      <c r="C60" s="76"/>
      <c r="D60" s="764" t="s">
        <v>150</v>
      </c>
      <c r="E60" s="764"/>
      <c r="F60" s="312">
        <f>SUM(F59:F59)</f>
        <v>461.64400000000001</v>
      </c>
      <c r="G60" s="75"/>
      <c r="H60" s="28"/>
    </row>
    <row r="61" spans="1:8" s="401" customFormat="1" ht="12.75">
      <c r="A61" s="252"/>
      <c r="B61" s="72"/>
      <c r="C61" s="76"/>
      <c r="D61" s="250"/>
      <c r="E61" s="61"/>
      <c r="F61" s="253"/>
      <c r="G61" s="75"/>
      <c r="H61" s="28"/>
    </row>
    <row r="62" spans="1:8" s="401" customFormat="1" ht="38.25">
      <c r="A62" s="52" t="s">
        <v>97</v>
      </c>
      <c r="B62" s="324" t="s">
        <v>299</v>
      </c>
      <c r="C62" s="324" t="s">
        <v>310</v>
      </c>
      <c r="D62" s="416"/>
      <c r="E62" s="48"/>
      <c r="F62" s="417"/>
      <c r="G62" s="418" t="s">
        <v>59</v>
      </c>
      <c r="H62" s="89">
        <f>20*0.51</f>
        <v>10.199999999999999</v>
      </c>
    </row>
    <row r="63" spans="1:8" s="401" customFormat="1" ht="12.75">
      <c r="A63" s="252"/>
      <c r="B63" s="72"/>
      <c r="C63" s="254" t="s">
        <v>295</v>
      </c>
      <c r="D63" s="251"/>
      <c r="E63" s="35"/>
      <c r="F63" s="35"/>
      <c r="G63" s="75"/>
      <c r="H63" s="28"/>
    </row>
    <row r="64" spans="1:8" s="401" customFormat="1" ht="12.75">
      <c r="A64" s="71"/>
      <c r="B64" s="72"/>
      <c r="C64" s="76"/>
      <c r="D64" s="77"/>
      <c r="E64" s="35"/>
      <c r="F64" s="35"/>
      <c r="G64" s="75"/>
      <c r="H64" s="28"/>
    </row>
    <row r="65" spans="1:8" s="401" customFormat="1" ht="12.75">
      <c r="A65" s="52" t="s">
        <v>298</v>
      </c>
      <c r="B65" s="91" t="str">
        <f>'RUA 1'!B67</f>
        <v>COMP 6</v>
      </c>
      <c r="C65" s="342" t="s">
        <v>30</v>
      </c>
      <c r="D65" s="54"/>
      <c r="E65" s="54"/>
      <c r="F65" s="54"/>
      <c r="G65" s="64" t="s">
        <v>145</v>
      </c>
      <c r="H65" s="89">
        <f>F69</f>
        <v>1384.932</v>
      </c>
    </row>
    <row r="66" spans="1:8" s="401" customFormat="1" ht="12.75">
      <c r="A66" s="44"/>
      <c r="B66" s="45"/>
      <c r="C66" s="331"/>
      <c r="D66" s="46"/>
      <c r="E66" s="46"/>
      <c r="F66" s="46"/>
      <c r="G66" s="332"/>
      <c r="H66" s="47"/>
    </row>
    <row r="67" spans="1:8" s="401" customFormat="1" ht="12.75">
      <c r="A67" s="32"/>
      <c r="B67" s="33"/>
      <c r="C67" s="333" t="s">
        <v>306</v>
      </c>
      <c r="D67" s="34" t="s">
        <v>147</v>
      </c>
      <c r="E67" s="34" t="s">
        <v>148</v>
      </c>
      <c r="F67" s="34" t="s">
        <v>149</v>
      </c>
      <c r="G67" s="77"/>
      <c r="H67" s="37"/>
    </row>
    <row r="68" spans="1:8" s="401" customFormat="1" ht="12.75">
      <c r="A68" s="32"/>
      <c r="B68" s="33"/>
      <c r="C68" s="334" t="str">
        <f>C59</f>
        <v>Rua 3</v>
      </c>
      <c r="D68" s="48">
        <f>D13</f>
        <v>230.822</v>
      </c>
      <c r="E68" s="48">
        <f>E13</f>
        <v>6</v>
      </c>
      <c r="F68" s="48">
        <f>F13</f>
        <v>1384.932</v>
      </c>
      <c r="G68" s="77"/>
      <c r="H68" s="37"/>
    </row>
    <row r="69" spans="1:8" s="401" customFormat="1" ht="12.75">
      <c r="A69" s="56"/>
      <c r="B69" s="57"/>
      <c r="C69" s="402"/>
      <c r="D69" s="787" t="s">
        <v>150</v>
      </c>
      <c r="E69" s="788"/>
      <c r="F69" s="48">
        <f>SUM(F68:F68)</f>
        <v>1384.932</v>
      </c>
      <c r="G69" s="344"/>
      <c r="H69" s="70"/>
    </row>
    <row r="70" spans="1:8" s="213" customFormat="1" ht="14.25"/>
    <row r="71" spans="1:8" s="213" customFormat="1" ht="14.25"/>
    <row r="72" spans="1:8" s="213" customFormat="1" ht="14.25"/>
    <row r="73" spans="1:8">
      <c r="A73" s="213"/>
      <c r="B73" s="213"/>
      <c r="C73" s="213"/>
      <c r="D73" s="213"/>
      <c r="E73" s="213"/>
      <c r="F73" s="213"/>
      <c r="G73" s="213"/>
      <c r="H73" s="213"/>
    </row>
    <row r="74" spans="1:8">
      <c r="A74" s="213"/>
      <c r="B74" s="213"/>
      <c r="C74" s="213"/>
      <c r="D74" s="213"/>
      <c r="E74" s="213"/>
      <c r="F74" s="213"/>
      <c r="G74" s="213"/>
      <c r="H74" s="213"/>
    </row>
    <row r="75" spans="1:8">
      <c r="A75" s="213"/>
      <c r="B75" s="213"/>
      <c r="C75" s="213"/>
      <c r="D75" s="213"/>
      <c r="E75" s="213"/>
      <c r="F75" s="213"/>
      <c r="G75" s="213"/>
      <c r="H75" s="213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5"/>
  <sheetViews>
    <sheetView workbookViewId="0">
      <selection activeCell="M40" sqref="M40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47" t="s">
        <v>99</v>
      </c>
      <c r="B1" s="748"/>
      <c r="C1" s="748"/>
      <c r="D1" s="748"/>
      <c r="E1" s="748"/>
      <c r="F1" s="748"/>
      <c r="G1" s="748"/>
      <c r="H1" s="749"/>
    </row>
    <row r="2" spans="1:8" ht="14.25" customHeight="1">
      <c r="A2" s="750" t="s">
        <v>100</v>
      </c>
      <c r="B2" s="774"/>
      <c r="C2" s="774"/>
      <c r="D2" s="774"/>
      <c r="E2" s="774"/>
      <c r="F2" s="774"/>
      <c r="G2" s="774"/>
      <c r="H2" s="752"/>
    </row>
    <row r="3" spans="1:8" ht="21" customHeight="1" thickBot="1">
      <c r="A3" s="789" t="s">
        <v>391</v>
      </c>
      <c r="B3" s="790"/>
      <c r="C3" s="790"/>
      <c r="D3" s="790"/>
      <c r="E3" s="790"/>
      <c r="F3" s="790"/>
      <c r="G3" s="790"/>
      <c r="H3" s="791"/>
    </row>
    <row r="4" spans="1:8" s="213" customFormat="1" ht="15" customHeight="1">
      <c r="A4" s="759" t="s">
        <v>101</v>
      </c>
      <c r="B4" s="760"/>
      <c r="C4" s="760"/>
      <c r="D4" s="760"/>
      <c r="E4" s="760"/>
      <c r="F4" s="760"/>
      <c r="G4" s="211"/>
      <c r="H4" s="212"/>
    </row>
    <row r="5" spans="1:8" s="213" customFormat="1" ht="15" customHeight="1">
      <c r="A5" s="478" t="s">
        <v>102</v>
      </c>
      <c r="B5" s="26"/>
      <c r="C5" s="26"/>
      <c r="D5" s="26"/>
      <c r="E5" s="211"/>
      <c r="F5" s="26"/>
      <c r="G5" s="211"/>
      <c r="H5" s="212"/>
    </row>
    <row r="6" spans="1:8" s="213" customFormat="1" ht="15" customHeight="1">
      <c r="A6" s="478" t="s">
        <v>386</v>
      </c>
      <c r="B6" s="26"/>
      <c r="C6" s="26"/>
      <c r="D6" s="26"/>
      <c r="E6" s="211"/>
      <c r="F6" s="26"/>
      <c r="G6" s="211"/>
      <c r="H6" s="212"/>
    </row>
    <row r="7" spans="1:8" s="213" customFormat="1">
      <c r="A7" s="492"/>
      <c r="B7" s="33"/>
      <c r="C7" s="215"/>
      <c r="D7" s="58"/>
      <c r="E7" s="35"/>
      <c r="F7" s="35"/>
      <c r="G7" s="36"/>
      <c r="H7" s="37"/>
    </row>
    <row r="8" spans="1:8" s="401" customFormat="1" ht="12.75">
      <c r="A8" s="29" t="s">
        <v>340</v>
      </c>
      <c r="B8" s="400"/>
      <c r="C8" s="781" t="s">
        <v>2</v>
      </c>
      <c r="D8" s="782"/>
      <c r="E8" s="782"/>
      <c r="F8" s="782"/>
      <c r="G8" s="782"/>
      <c r="H8" s="783"/>
    </row>
    <row r="9" spans="1:8" s="401" customFormat="1" ht="12.75">
      <c r="A9" s="336"/>
      <c r="B9" s="326"/>
      <c r="C9" s="327"/>
      <c r="D9" s="80"/>
      <c r="E9" s="80"/>
      <c r="F9" s="80"/>
      <c r="G9" s="81"/>
      <c r="H9" s="82"/>
    </row>
    <row r="10" spans="1:8" s="401" customFormat="1" ht="25.5">
      <c r="A10" s="328" t="s">
        <v>341</v>
      </c>
      <c r="B10" s="329" t="s">
        <v>19</v>
      </c>
      <c r="C10" s="330" t="s">
        <v>144</v>
      </c>
      <c r="D10" s="42"/>
      <c r="E10" s="42"/>
      <c r="F10" s="42"/>
      <c r="G10" s="43" t="s">
        <v>145</v>
      </c>
      <c r="H10" s="85">
        <f>F14</f>
        <v>785.64</v>
      </c>
    </row>
    <row r="11" spans="1:8" s="401" customFormat="1" ht="12.75">
      <c r="A11" s="44"/>
      <c r="B11" s="45"/>
      <c r="C11" s="331"/>
      <c r="D11" s="46"/>
      <c r="E11" s="46"/>
      <c r="F11" s="46"/>
      <c r="G11" s="332"/>
      <c r="H11" s="47"/>
    </row>
    <row r="12" spans="1:8" s="401" customFormat="1" ht="12.75">
      <c r="A12" s="492"/>
      <c r="B12" s="33"/>
      <c r="C12" s="333" t="s">
        <v>306</v>
      </c>
      <c r="D12" s="34" t="s">
        <v>147</v>
      </c>
      <c r="E12" s="34" t="s">
        <v>148</v>
      </c>
      <c r="F12" s="34" t="s">
        <v>149</v>
      </c>
      <c r="G12" s="77"/>
      <c r="H12" s="37"/>
    </row>
    <row r="13" spans="1:8" s="401" customFormat="1" ht="12.75">
      <c r="A13" s="492"/>
      <c r="B13" s="33"/>
      <c r="C13" s="334" t="str">
        <f>A3</f>
        <v>RUA 4</v>
      </c>
      <c r="D13" s="48">
        <v>130.94</v>
      </c>
      <c r="E13" s="48">
        <v>6</v>
      </c>
      <c r="F13" s="48">
        <f>D13*E13</f>
        <v>785.64</v>
      </c>
      <c r="G13" s="77"/>
      <c r="H13" s="37"/>
    </row>
    <row r="14" spans="1:8" s="401" customFormat="1" ht="12.75">
      <c r="A14" s="492"/>
      <c r="B14" s="33"/>
      <c r="C14" s="335"/>
      <c r="D14" s="787" t="s">
        <v>150</v>
      </c>
      <c r="E14" s="788"/>
      <c r="F14" s="49">
        <f>SUM(F13:F13)</f>
        <v>785.64</v>
      </c>
      <c r="G14" s="77"/>
      <c r="H14" s="37"/>
    </row>
    <row r="15" spans="1:8" s="401" customFormat="1" ht="12.75">
      <c r="A15" s="492"/>
      <c r="B15" s="33"/>
      <c r="C15" s="335"/>
      <c r="D15" s="35"/>
      <c r="E15" s="35"/>
      <c r="F15" s="35"/>
      <c r="G15" s="77"/>
      <c r="H15" s="37"/>
    </row>
    <row r="16" spans="1:8" s="401" customFormat="1" ht="12.75">
      <c r="A16" s="336"/>
      <c r="B16" s="337"/>
      <c r="C16" s="67"/>
      <c r="D16" s="39"/>
      <c r="E16" s="39"/>
      <c r="F16" s="39"/>
      <c r="G16" s="40"/>
      <c r="H16" s="41"/>
    </row>
    <row r="17" spans="1:8" s="401" customFormat="1" ht="12.75">
      <c r="A17" s="50"/>
      <c r="B17" s="51"/>
      <c r="C17" s="339" t="s">
        <v>151</v>
      </c>
      <c r="D17" s="339"/>
      <c r="E17" s="339"/>
      <c r="F17" s="339"/>
      <c r="G17" s="339"/>
      <c r="H17" s="339"/>
    </row>
    <row r="18" spans="1:8" s="401" customFormat="1" ht="12.75">
      <c r="A18" s="50" t="s">
        <v>342</v>
      </c>
      <c r="B18" s="51"/>
      <c r="C18" s="339" t="s">
        <v>152</v>
      </c>
      <c r="D18" s="339"/>
      <c r="E18" s="339"/>
      <c r="F18" s="339"/>
      <c r="G18" s="339"/>
      <c r="H18" s="339"/>
    </row>
    <row r="19" spans="1:8" s="401" customFormat="1" ht="12.75">
      <c r="A19" s="492"/>
      <c r="B19" s="33"/>
      <c r="C19" s="33"/>
      <c r="D19" s="35"/>
      <c r="E19" s="35"/>
      <c r="F19" s="35"/>
      <c r="G19" s="77"/>
      <c r="H19" s="37"/>
    </row>
    <row r="20" spans="1:8" s="401" customFormat="1" ht="25.5">
      <c r="A20" s="52" t="s">
        <v>343</v>
      </c>
      <c r="B20" s="398" t="s">
        <v>186</v>
      </c>
      <c r="C20" s="342" t="s">
        <v>153</v>
      </c>
      <c r="D20" s="54"/>
      <c r="E20" s="54"/>
      <c r="F20" s="54"/>
      <c r="G20" s="38" t="s">
        <v>154</v>
      </c>
      <c r="H20" s="96">
        <f>D23</f>
        <v>108.41</v>
      </c>
    </row>
    <row r="21" spans="1:8" s="401" customFormat="1" ht="12.75">
      <c r="A21" s="44"/>
      <c r="B21" s="33"/>
      <c r="C21" s="333" t="s">
        <v>155</v>
      </c>
      <c r="D21" s="60" t="s">
        <v>156</v>
      </c>
      <c r="F21" s="46"/>
      <c r="G21" s="332"/>
      <c r="H21" s="47"/>
    </row>
    <row r="22" spans="1:8" s="401" customFormat="1" ht="12.75">
      <c r="A22" s="492"/>
      <c r="B22" s="33"/>
      <c r="C22" s="334" t="str">
        <f>C13</f>
        <v>RUA 4</v>
      </c>
      <c r="D22" s="92">
        <v>108.41</v>
      </c>
      <c r="E22" s="343"/>
      <c r="F22" s="343"/>
      <c r="G22" s="77"/>
      <c r="H22" s="37"/>
    </row>
    <row r="23" spans="1:8" s="401" customFormat="1" ht="12.75">
      <c r="A23" s="492"/>
      <c r="B23" s="33"/>
      <c r="C23" s="55" t="s">
        <v>150</v>
      </c>
      <c r="D23" s="94">
        <f>D22</f>
        <v>108.41</v>
      </c>
      <c r="E23" s="343"/>
      <c r="F23" s="343"/>
      <c r="G23" s="77"/>
      <c r="H23" s="37"/>
    </row>
    <row r="24" spans="1:8" s="401" customFormat="1" ht="12.75">
      <c r="A24" s="492"/>
      <c r="B24" s="33"/>
      <c r="C24" s="343"/>
      <c r="D24" s="343"/>
      <c r="E24" s="343"/>
      <c r="F24" s="343"/>
      <c r="G24" s="77"/>
      <c r="H24" s="37"/>
    </row>
    <row r="25" spans="1:8" s="401" customFormat="1" ht="12.75">
      <c r="A25" s="56"/>
      <c r="B25" s="57"/>
      <c r="C25" s="57"/>
      <c r="D25" s="58"/>
      <c r="E25" s="58"/>
      <c r="F25" s="58"/>
      <c r="G25" s="344"/>
      <c r="H25" s="345"/>
    </row>
    <row r="26" spans="1:8" s="401" customFormat="1" ht="25.5">
      <c r="A26" s="59" t="s">
        <v>344</v>
      </c>
      <c r="B26" s="399" t="s">
        <v>187</v>
      </c>
      <c r="C26" s="342" t="s">
        <v>311</v>
      </c>
      <c r="D26" s="54"/>
      <c r="E26" s="30"/>
      <c r="F26" s="54"/>
      <c r="G26" s="38" t="s">
        <v>158</v>
      </c>
      <c r="H26" s="89">
        <f>D30</f>
        <v>0.31</v>
      </c>
    </row>
    <row r="27" spans="1:8" s="401" customFormat="1" ht="12.75">
      <c r="A27" s="44"/>
      <c r="B27" s="45"/>
      <c r="C27" s="331" t="s">
        <v>159</v>
      </c>
      <c r="D27" s="343"/>
      <c r="E27" s="343"/>
      <c r="F27" s="343"/>
      <c r="G27" s="332"/>
      <c r="H27" s="47"/>
    </row>
    <row r="28" spans="1:8" s="401" customFormat="1" ht="12.75">
      <c r="A28" s="492"/>
      <c r="B28" s="33"/>
      <c r="C28" s="333" t="s">
        <v>306</v>
      </c>
      <c r="D28" s="60" t="s">
        <v>160</v>
      </c>
      <c r="E28" s="343"/>
      <c r="F28" s="343"/>
      <c r="G28" s="77"/>
      <c r="H28" s="37"/>
    </row>
    <row r="29" spans="1:8" s="401" customFormat="1" ht="12.75">
      <c r="A29" s="492"/>
      <c r="B29" s="33"/>
      <c r="C29" s="334" t="str">
        <f>C22</f>
        <v>RUA 4</v>
      </c>
      <c r="D29" s="92">
        <v>0.31</v>
      </c>
      <c r="E29" s="343"/>
      <c r="F29" s="343"/>
      <c r="G29" s="77"/>
      <c r="H29" s="37"/>
    </row>
    <row r="30" spans="1:8" s="401" customFormat="1" ht="12.75">
      <c r="A30" s="492"/>
      <c r="B30" s="33"/>
      <c r="C30" s="55" t="s">
        <v>150</v>
      </c>
      <c r="D30" s="48">
        <f>D29</f>
        <v>0.31</v>
      </c>
      <c r="E30" s="343"/>
      <c r="F30" s="343"/>
      <c r="G30" s="77"/>
      <c r="H30" s="37"/>
    </row>
    <row r="31" spans="1:8" s="401" customFormat="1" ht="12.75">
      <c r="A31" s="56"/>
      <c r="B31" s="33"/>
      <c r="C31" s="55"/>
      <c r="D31" s="83"/>
      <c r="E31" s="61"/>
      <c r="F31" s="61"/>
      <c r="G31" s="77"/>
      <c r="H31" s="37"/>
    </row>
    <row r="32" spans="1:8" s="401" customFormat="1" ht="25.5">
      <c r="A32" s="59" t="s">
        <v>345</v>
      </c>
      <c r="B32" s="91" t="s">
        <v>193</v>
      </c>
      <c r="C32" s="342" t="s">
        <v>307</v>
      </c>
      <c r="D32" s="54"/>
      <c r="E32" s="30"/>
      <c r="F32" s="54"/>
      <c r="G32" s="38" t="s">
        <v>161</v>
      </c>
      <c r="H32" s="89">
        <f>D36</f>
        <v>4.8899999999999997</v>
      </c>
    </row>
    <row r="33" spans="1:8" s="401" customFormat="1" ht="12.75">
      <c r="A33" s="44"/>
      <c r="B33" s="45"/>
      <c r="C33" s="331" t="s">
        <v>162</v>
      </c>
      <c r="D33" s="343"/>
      <c r="E33" s="343"/>
      <c r="F33" s="343"/>
      <c r="G33" s="332"/>
      <c r="H33" s="47"/>
    </row>
    <row r="34" spans="1:8" s="401" customFormat="1" ht="12.75">
      <c r="A34" s="492"/>
      <c r="B34" s="33"/>
      <c r="C34" s="333" t="s">
        <v>306</v>
      </c>
      <c r="D34" s="60" t="s">
        <v>156</v>
      </c>
      <c r="E34" s="77"/>
      <c r="F34" s="77"/>
      <c r="G34" s="77"/>
      <c r="H34" s="37"/>
    </row>
    <row r="35" spans="1:8" s="401" customFormat="1" ht="12.75">
      <c r="A35" s="492"/>
      <c r="B35" s="33"/>
      <c r="C35" s="334" t="str">
        <f>C29</f>
        <v>RUA 4</v>
      </c>
      <c r="D35" s="92">
        <v>4.8899999999999997</v>
      </c>
      <c r="E35" s="77"/>
      <c r="F35" s="77"/>
      <c r="G35" s="77"/>
      <c r="H35" s="37"/>
    </row>
    <row r="36" spans="1:8" s="401" customFormat="1" ht="12.75">
      <c r="A36" s="492"/>
      <c r="B36" s="33"/>
      <c r="C36" s="55" t="s">
        <v>150</v>
      </c>
      <c r="D36" s="48">
        <f>D35</f>
        <v>4.8899999999999997</v>
      </c>
      <c r="E36" s="77"/>
      <c r="F36" s="77"/>
      <c r="G36" s="77"/>
      <c r="H36" s="37"/>
    </row>
    <row r="37" spans="1:8" s="401" customFormat="1" ht="12.75">
      <c r="A37" s="56"/>
      <c r="B37" s="33"/>
      <c r="C37" s="333"/>
      <c r="D37" s="333"/>
      <c r="E37" s="333"/>
      <c r="F37" s="35"/>
      <c r="G37" s="77"/>
      <c r="H37" s="37"/>
    </row>
    <row r="38" spans="1:8" s="401" customFormat="1" ht="25.5">
      <c r="A38" s="52" t="s">
        <v>346</v>
      </c>
      <c r="B38" s="53" t="s">
        <v>190</v>
      </c>
      <c r="C38" s="342" t="s">
        <v>312</v>
      </c>
      <c r="D38" s="54"/>
      <c r="E38" s="54"/>
      <c r="F38" s="54"/>
      <c r="G38" s="38" t="s">
        <v>154</v>
      </c>
      <c r="H38" s="89">
        <f>D36</f>
        <v>4.8899999999999997</v>
      </c>
    </row>
    <row r="39" spans="1:8" s="401" customFormat="1" ht="12.75">
      <c r="A39" s="44"/>
      <c r="B39" s="45"/>
      <c r="C39" s="331" t="s">
        <v>163</v>
      </c>
      <c r="D39" s="62"/>
      <c r="E39" s="62"/>
      <c r="F39" s="62"/>
      <c r="G39" s="332"/>
      <c r="H39" s="47"/>
    </row>
    <row r="40" spans="1:8" s="401" customFormat="1" ht="12.75">
      <c r="A40" s="492"/>
      <c r="B40" s="33"/>
      <c r="C40" s="335"/>
      <c r="D40" s="63"/>
      <c r="E40" s="63"/>
      <c r="F40" s="63"/>
      <c r="G40" s="77"/>
      <c r="H40" s="37"/>
    </row>
    <row r="41" spans="1:8" s="401" customFormat="1" ht="12.75">
      <c r="A41" s="52" t="s">
        <v>347</v>
      </c>
      <c r="B41" s="53"/>
      <c r="C41" s="342" t="s">
        <v>164</v>
      </c>
      <c r="D41" s="54"/>
      <c r="E41" s="54"/>
      <c r="F41" s="54"/>
      <c r="G41" s="64" t="s">
        <v>154</v>
      </c>
      <c r="H41" s="95">
        <f>H20-D36</f>
        <v>103.52</v>
      </c>
    </row>
    <row r="42" spans="1:8" s="401" customFormat="1" ht="12.75">
      <c r="A42" s="44"/>
      <c r="B42" s="45"/>
      <c r="C42" s="331" t="s">
        <v>165</v>
      </c>
      <c r="D42" s="62"/>
      <c r="E42" s="62"/>
      <c r="F42" s="62"/>
      <c r="G42" s="332"/>
      <c r="H42" s="47"/>
    </row>
    <row r="43" spans="1:8" s="401" customFormat="1" ht="12.75">
      <c r="A43" s="492"/>
      <c r="B43" s="33"/>
      <c r="C43" s="335"/>
      <c r="D43" s="63"/>
      <c r="E43" s="63"/>
      <c r="F43" s="63"/>
      <c r="G43" s="27"/>
      <c r="H43" s="37"/>
    </row>
    <row r="44" spans="1:8" s="401" customFormat="1" ht="25.5">
      <c r="A44" s="52" t="s">
        <v>348</v>
      </c>
      <c r="B44" s="53" t="s">
        <v>192</v>
      </c>
      <c r="C44" s="342" t="s">
        <v>166</v>
      </c>
      <c r="D44" s="54"/>
      <c r="E44" s="54"/>
      <c r="F44" s="54"/>
      <c r="G44" s="64" t="s">
        <v>167</v>
      </c>
      <c r="H44" s="89">
        <f>(H41)*10</f>
        <v>1035.2</v>
      </c>
    </row>
    <row r="45" spans="1:8" s="401" customFormat="1" ht="12.75">
      <c r="A45" s="44"/>
      <c r="B45" s="45"/>
      <c r="C45" s="331" t="s">
        <v>165</v>
      </c>
      <c r="D45" s="62"/>
      <c r="E45" s="62"/>
      <c r="F45" s="62"/>
      <c r="G45" s="332"/>
      <c r="H45" s="47"/>
    </row>
    <row r="46" spans="1:8" s="401" customFormat="1" ht="12.75">
      <c r="A46" s="493"/>
      <c r="B46" s="350"/>
      <c r="C46" s="350"/>
      <c r="D46" s="351"/>
      <c r="E46" s="351"/>
      <c r="F46" s="351"/>
      <c r="G46" s="352"/>
      <c r="H46" s="345"/>
    </row>
    <row r="47" spans="1:8" s="401" customFormat="1" ht="15.75" customHeight="1">
      <c r="A47" s="50" t="s">
        <v>349</v>
      </c>
      <c r="B47" s="51"/>
      <c r="C47" s="767" t="s">
        <v>308</v>
      </c>
      <c r="D47" s="768"/>
      <c r="E47" s="768"/>
      <c r="F47" s="768"/>
      <c r="G47" s="768"/>
      <c r="H47" s="769"/>
    </row>
    <row r="48" spans="1:8" s="401" customFormat="1" ht="12.75">
      <c r="A48" s="65"/>
      <c r="B48" s="66"/>
      <c r="C48" s="67"/>
      <c r="D48" s="68"/>
      <c r="E48" s="68"/>
      <c r="F48" s="68"/>
      <c r="G48" s="353"/>
      <c r="H48" s="69"/>
    </row>
    <row r="49" spans="1:8" s="401" customFormat="1" ht="12.75">
      <c r="A49" s="56"/>
      <c r="B49" s="57"/>
      <c r="C49" s="57"/>
      <c r="D49" s="58"/>
      <c r="E49" s="58"/>
      <c r="F49" s="58"/>
      <c r="G49" s="344"/>
      <c r="H49" s="70"/>
    </row>
    <row r="50" spans="1:8" s="401" customFormat="1" ht="12.75">
      <c r="A50" s="52" t="s">
        <v>350</v>
      </c>
      <c r="B50" s="53" t="s">
        <v>20</v>
      </c>
      <c r="C50" s="342" t="s">
        <v>168</v>
      </c>
      <c r="D50" s="54"/>
      <c r="E50" s="54"/>
      <c r="F50" s="54"/>
      <c r="G50" s="38" t="s">
        <v>145</v>
      </c>
      <c r="H50" s="89">
        <f>H10</f>
        <v>785.64</v>
      </c>
    </row>
    <row r="51" spans="1:8" s="401" customFormat="1" ht="12.75">
      <c r="A51" s="44"/>
      <c r="B51" s="45"/>
      <c r="C51" s="331" t="s">
        <v>169</v>
      </c>
      <c r="D51" s="46"/>
      <c r="E51" s="46"/>
      <c r="F51" s="46"/>
      <c r="G51" s="332"/>
      <c r="H51" s="47"/>
    </row>
    <row r="52" spans="1:8" s="401" customFormat="1" ht="12.75">
      <c r="A52" s="494"/>
      <c r="B52" s="343"/>
      <c r="C52" s="343"/>
      <c r="D52" s="343"/>
      <c r="E52" s="343"/>
      <c r="F52" s="343"/>
      <c r="G52" s="350"/>
      <c r="H52" s="355"/>
    </row>
    <row r="53" spans="1:8" s="401" customFormat="1" ht="25.5">
      <c r="A53" s="52" t="s">
        <v>351</v>
      </c>
      <c r="B53" s="53" t="s">
        <v>65</v>
      </c>
      <c r="C53" s="342" t="s">
        <v>315</v>
      </c>
      <c r="D53" s="54"/>
      <c r="E53" s="54"/>
      <c r="F53" s="54"/>
      <c r="G53" s="64" t="s">
        <v>14</v>
      </c>
      <c r="H53" s="89">
        <f>H50</f>
        <v>785.64</v>
      </c>
    </row>
    <row r="54" spans="1:8" s="401" customFormat="1" ht="12.75">
      <c r="A54" s="494"/>
      <c r="B54" s="343"/>
      <c r="C54" s="335" t="s">
        <v>170</v>
      </c>
      <c r="D54" s="343"/>
      <c r="E54" s="343"/>
      <c r="F54" s="343"/>
      <c r="G54" s="343"/>
      <c r="H54" s="355"/>
    </row>
    <row r="55" spans="1:8" s="401" customFormat="1" ht="12.75">
      <c r="A55" s="494"/>
      <c r="B55" s="343"/>
      <c r="C55" s="335"/>
      <c r="D55" s="343"/>
      <c r="E55" s="343"/>
      <c r="F55" s="343"/>
      <c r="G55" s="343"/>
      <c r="H55" s="355"/>
    </row>
    <row r="56" spans="1:8" s="401" customFormat="1" ht="51">
      <c r="A56" s="52" t="s">
        <v>352</v>
      </c>
      <c r="B56" s="53" t="s">
        <v>18</v>
      </c>
      <c r="C56" s="342" t="s">
        <v>309</v>
      </c>
      <c r="D56" s="54"/>
      <c r="E56" s="54"/>
      <c r="F56" s="54"/>
      <c r="G56" s="64" t="s">
        <v>16</v>
      </c>
      <c r="H56" s="89">
        <v>65.88</v>
      </c>
    </row>
    <row r="57" spans="1:8" s="401" customFormat="1" ht="12.75">
      <c r="A57" s="252"/>
      <c r="B57" s="72"/>
      <c r="C57" s="73"/>
      <c r="D57" s="74"/>
      <c r="E57" s="74"/>
      <c r="F57" s="74"/>
      <c r="G57" s="75"/>
      <c r="H57" s="79"/>
    </row>
    <row r="58" spans="1:8" s="401" customFormat="1" ht="38.25">
      <c r="A58" s="252"/>
      <c r="B58" s="72"/>
      <c r="C58" s="333" t="s">
        <v>306</v>
      </c>
      <c r="D58" s="214" t="s">
        <v>171</v>
      </c>
      <c r="E58" s="60" t="s">
        <v>172</v>
      </c>
      <c r="F58" s="356" t="s">
        <v>319</v>
      </c>
      <c r="G58" s="75"/>
      <c r="H58" s="28"/>
    </row>
    <row r="59" spans="1:8" s="401" customFormat="1" ht="12.75">
      <c r="A59" s="252"/>
      <c r="B59" s="72"/>
      <c r="C59" s="357" t="str">
        <f>C35</f>
        <v>RUA 4</v>
      </c>
      <c r="D59" s="218">
        <f>D13</f>
        <v>130.94</v>
      </c>
      <c r="E59" s="358">
        <v>2</v>
      </c>
      <c r="F59" s="312">
        <f>D59*E59</f>
        <v>261.88</v>
      </c>
      <c r="G59" s="75"/>
      <c r="H59" s="28"/>
    </row>
    <row r="60" spans="1:8" s="401" customFormat="1" ht="15" customHeight="1">
      <c r="A60" s="252"/>
      <c r="B60" s="72"/>
      <c r="C60" s="76"/>
      <c r="D60" s="764" t="s">
        <v>150</v>
      </c>
      <c r="E60" s="764"/>
      <c r="F60" s="312">
        <f>SUM(F59:F59)</f>
        <v>261.88</v>
      </c>
      <c r="G60" s="75"/>
      <c r="H60" s="28"/>
    </row>
    <row r="61" spans="1:8" s="401" customFormat="1" ht="12.75">
      <c r="A61" s="252"/>
      <c r="B61" s="72"/>
      <c r="C61" s="76"/>
      <c r="D61" s="250"/>
      <c r="E61" s="61"/>
      <c r="F61" s="253"/>
      <c r="G61" s="75"/>
      <c r="H61" s="28"/>
    </row>
    <row r="62" spans="1:8" s="401" customFormat="1" ht="38.25">
      <c r="A62" s="52" t="s">
        <v>353</v>
      </c>
      <c r="B62" s="324" t="s">
        <v>299</v>
      </c>
      <c r="C62" s="324" t="s">
        <v>310</v>
      </c>
      <c r="D62" s="416"/>
      <c r="E62" s="48"/>
      <c r="F62" s="417"/>
      <c r="G62" s="418" t="s">
        <v>59</v>
      </c>
      <c r="H62" s="89">
        <f>20*0.2</f>
        <v>4</v>
      </c>
    </row>
    <row r="63" spans="1:8" s="401" customFormat="1" ht="12.75">
      <c r="A63" s="252"/>
      <c r="B63" s="72"/>
      <c r="C63" s="254" t="s">
        <v>295</v>
      </c>
      <c r="D63" s="251"/>
      <c r="E63" s="35"/>
      <c r="F63" s="35"/>
      <c r="G63" s="75"/>
      <c r="H63" s="28"/>
    </row>
    <row r="64" spans="1:8" s="401" customFormat="1" ht="12.75">
      <c r="A64" s="252"/>
      <c r="B64" s="72"/>
      <c r="C64" s="76"/>
      <c r="D64" s="77"/>
      <c r="E64" s="35"/>
      <c r="F64" s="35"/>
      <c r="G64" s="75"/>
      <c r="H64" s="28"/>
    </row>
    <row r="65" spans="1:8" s="401" customFormat="1" ht="12.75">
      <c r="A65" s="52" t="s">
        <v>354</v>
      </c>
      <c r="B65" s="91" t="s">
        <v>329</v>
      </c>
      <c r="C65" s="342" t="s">
        <v>30</v>
      </c>
      <c r="D65" s="54"/>
      <c r="E65" s="54"/>
      <c r="F65" s="54"/>
      <c r="G65" s="64" t="s">
        <v>145</v>
      </c>
      <c r="H65" s="89">
        <f>F69</f>
        <v>785.64</v>
      </c>
    </row>
    <row r="66" spans="1:8" s="401" customFormat="1" ht="12.75">
      <c r="A66" s="44"/>
      <c r="B66" s="45"/>
      <c r="C66" s="331"/>
      <c r="D66" s="46"/>
      <c r="E66" s="46"/>
      <c r="F66" s="46"/>
      <c r="G66" s="332"/>
      <c r="H66" s="47"/>
    </row>
    <row r="67" spans="1:8" s="401" customFormat="1" ht="12.75">
      <c r="A67" s="492"/>
      <c r="B67" s="33"/>
      <c r="C67" s="333" t="s">
        <v>306</v>
      </c>
      <c r="D67" s="34" t="s">
        <v>147</v>
      </c>
      <c r="E67" s="34" t="s">
        <v>148</v>
      </c>
      <c r="F67" s="34" t="s">
        <v>149</v>
      </c>
      <c r="G67" s="77"/>
      <c r="H67" s="37"/>
    </row>
    <row r="68" spans="1:8" s="401" customFormat="1" ht="12.75">
      <c r="A68" s="492"/>
      <c r="B68" s="33"/>
      <c r="C68" s="334" t="str">
        <f>C59</f>
        <v>RUA 4</v>
      </c>
      <c r="D68" s="48">
        <f>D13</f>
        <v>130.94</v>
      </c>
      <c r="E68" s="48">
        <f>E13</f>
        <v>6</v>
      </c>
      <c r="F68" s="48">
        <f>F13</f>
        <v>785.64</v>
      </c>
      <c r="G68" s="77"/>
      <c r="H68" s="37"/>
    </row>
    <row r="69" spans="1:8" s="401" customFormat="1" ht="12.75">
      <c r="A69" s="56"/>
      <c r="B69" s="57"/>
      <c r="C69" s="402"/>
      <c r="D69" s="764" t="s">
        <v>150</v>
      </c>
      <c r="E69" s="764"/>
      <c r="F69" s="49">
        <f>SUM(F68:F68)</f>
        <v>785.64</v>
      </c>
      <c r="G69" s="344"/>
      <c r="H69" s="70"/>
    </row>
    <row r="70" spans="1:8" s="213" customFormat="1" ht="14.25"/>
    <row r="71" spans="1:8" s="213" customFormat="1" ht="14.25"/>
    <row r="72" spans="1:8" s="213" customFormat="1" ht="14.25"/>
    <row r="73" spans="1:8">
      <c r="A73" s="213"/>
      <c r="B73" s="213"/>
      <c r="C73" s="213"/>
      <c r="D73" s="213"/>
      <c r="E73" s="213"/>
      <c r="F73" s="213"/>
      <c r="G73" s="213"/>
      <c r="H73" s="213"/>
    </row>
    <row r="74" spans="1:8">
      <c r="A74" s="213"/>
      <c r="B74" s="213"/>
      <c r="C74" s="213"/>
      <c r="D74" s="213"/>
      <c r="E74" s="213"/>
      <c r="F74" s="213"/>
      <c r="G74" s="213"/>
      <c r="H74" s="213"/>
    </row>
    <row r="75" spans="1:8">
      <c r="A75" s="213"/>
      <c r="B75" s="213"/>
      <c r="C75" s="213"/>
      <c r="D75" s="213"/>
      <c r="E75" s="213"/>
      <c r="F75" s="213"/>
      <c r="G75" s="213"/>
      <c r="H75" s="213"/>
    </row>
  </sheetData>
  <mergeCells count="9">
    <mergeCell ref="C47:H47"/>
    <mergeCell ref="D60:E60"/>
    <mergeCell ref="D69:E69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83"/>
  <sheetViews>
    <sheetView topLeftCell="A79" workbookViewId="0">
      <selection activeCell="E99" sqref="E99"/>
    </sheetView>
  </sheetViews>
  <sheetFormatPr defaultColWidth="9.140625" defaultRowHeight="12.75"/>
  <cols>
    <col min="1" max="1" width="15.28515625" style="103" customWidth="1"/>
    <col min="2" max="2" width="30.42578125" style="103" customWidth="1"/>
    <col min="3" max="3" width="8.85546875" style="103" customWidth="1"/>
    <col min="4" max="4" width="10.7109375" style="103" customWidth="1"/>
    <col min="5" max="5" width="10.42578125" style="103" customWidth="1"/>
    <col min="6" max="6" width="5" style="103" customWidth="1"/>
    <col min="7" max="7" width="6.28515625" style="103" customWidth="1"/>
    <col min="8" max="8" width="12.85546875" style="103" customWidth="1"/>
    <col min="9" max="9" width="9.7109375" style="103" bestFit="1" customWidth="1"/>
    <col min="10" max="256" width="9.140625" style="103"/>
    <col min="257" max="257" width="15.28515625" style="103" customWidth="1"/>
    <col min="258" max="258" width="30.42578125" style="103" customWidth="1"/>
    <col min="259" max="259" width="8.85546875" style="103" customWidth="1"/>
    <col min="260" max="260" width="9.28515625" style="103" customWidth="1"/>
    <col min="261" max="261" width="10.42578125" style="103" customWidth="1"/>
    <col min="262" max="262" width="5" style="103" customWidth="1"/>
    <col min="263" max="263" width="6.28515625" style="103" customWidth="1"/>
    <col min="264" max="264" width="12.85546875" style="103" customWidth="1"/>
    <col min="265" max="265" width="9.7109375" style="103" bestFit="1" customWidth="1"/>
    <col min="266" max="512" width="9.140625" style="103"/>
    <col min="513" max="513" width="15.28515625" style="103" customWidth="1"/>
    <col min="514" max="514" width="30.42578125" style="103" customWidth="1"/>
    <col min="515" max="515" width="8.85546875" style="103" customWidth="1"/>
    <col min="516" max="516" width="9.28515625" style="103" customWidth="1"/>
    <col min="517" max="517" width="10.42578125" style="103" customWidth="1"/>
    <col min="518" max="518" width="5" style="103" customWidth="1"/>
    <col min="519" max="519" width="6.28515625" style="103" customWidth="1"/>
    <col min="520" max="520" width="12.85546875" style="103" customWidth="1"/>
    <col min="521" max="521" width="9.7109375" style="103" bestFit="1" customWidth="1"/>
    <col min="522" max="768" width="9.140625" style="103"/>
    <col min="769" max="769" width="15.28515625" style="103" customWidth="1"/>
    <col min="770" max="770" width="30.42578125" style="103" customWidth="1"/>
    <col min="771" max="771" width="8.85546875" style="103" customWidth="1"/>
    <col min="772" max="772" width="9.28515625" style="103" customWidth="1"/>
    <col min="773" max="773" width="10.42578125" style="103" customWidth="1"/>
    <col min="774" max="774" width="5" style="103" customWidth="1"/>
    <col min="775" max="775" width="6.28515625" style="103" customWidth="1"/>
    <col min="776" max="776" width="12.85546875" style="103" customWidth="1"/>
    <col min="777" max="777" width="9.7109375" style="103" bestFit="1" customWidth="1"/>
    <col min="778" max="1024" width="9.140625" style="103"/>
    <col min="1025" max="1025" width="15.28515625" style="103" customWidth="1"/>
    <col min="1026" max="1026" width="30.42578125" style="103" customWidth="1"/>
    <col min="1027" max="1027" width="8.85546875" style="103" customWidth="1"/>
    <col min="1028" max="1028" width="9.28515625" style="103" customWidth="1"/>
    <col min="1029" max="1029" width="10.42578125" style="103" customWidth="1"/>
    <col min="1030" max="1030" width="5" style="103" customWidth="1"/>
    <col min="1031" max="1031" width="6.28515625" style="103" customWidth="1"/>
    <col min="1032" max="1032" width="12.85546875" style="103" customWidth="1"/>
    <col min="1033" max="1033" width="9.7109375" style="103" bestFit="1" customWidth="1"/>
    <col min="1034" max="1280" width="9.140625" style="103"/>
    <col min="1281" max="1281" width="15.28515625" style="103" customWidth="1"/>
    <col min="1282" max="1282" width="30.42578125" style="103" customWidth="1"/>
    <col min="1283" max="1283" width="8.85546875" style="103" customWidth="1"/>
    <col min="1284" max="1284" width="9.28515625" style="103" customWidth="1"/>
    <col min="1285" max="1285" width="10.42578125" style="103" customWidth="1"/>
    <col min="1286" max="1286" width="5" style="103" customWidth="1"/>
    <col min="1287" max="1287" width="6.28515625" style="103" customWidth="1"/>
    <col min="1288" max="1288" width="12.85546875" style="103" customWidth="1"/>
    <col min="1289" max="1289" width="9.7109375" style="103" bestFit="1" customWidth="1"/>
    <col min="1290" max="1536" width="9.140625" style="103"/>
    <col min="1537" max="1537" width="15.28515625" style="103" customWidth="1"/>
    <col min="1538" max="1538" width="30.42578125" style="103" customWidth="1"/>
    <col min="1539" max="1539" width="8.85546875" style="103" customWidth="1"/>
    <col min="1540" max="1540" width="9.28515625" style="103" customWidth="1"/>
    <col min="1541" max="1541" width="10.42578125" style="103" customWidth="1"/>
    <col min="1542" max="1542" width="5" style="103" customWidth="1"/>
    <col min="1543" max="1543" width="6.28515625" style="103" customWidth="1"/>
    <col min="1544" max="1544" width="12.85546875" style="103" customWidth="1"/>
    <col min="1545" max="1545" width="9.7109375" style="103" bestFit="1" customWidth="1"/>
    <col min="1546" max="1792" width="9.140625" style="103"/>
    <col min="1793" max="1793" width="15.28515625" style="103" customWidth="1"/>
    <col min="1794" max="1794" width="30.42578125" style="103" customWidth="1"/>
    <col min="1795" max="1795" width="8.85546875" style="103" customWidth="1"/>
    <col min="1796" max="1796" width="9.28515625" style="103" customWidth="1"/>
    <col min="1797" max="1797" width="10.42578125" style="103" customWidth="1"/>
    <col min="1798" max="1798" width="5" style="103" customWidth="1"/>
    <col min="1799" max="1799" width="6.28515625" style="103" customWidth="1"/>
    <col min="1800" max="1800" width="12.85546875" style="103" customWidth="1"/>
    <col min="1801" max="1801" width="9.7109375" style="103" bestFit="1" customWidth="1"/>
    <col min="1802" max="2048" width="9.140625" style="103"/>
    <col min="2049" max="2049" width="15.28515625" style="103" customWidth="1"/>
    <col min="2050" max="2050" width="30.42578125" style="103" customWidth="1"/>
    <col min="2051" max="2051" width="8.85546875" style="103" customWidth="1"/>
    <col min="2052" max="2052" width="9.28515625" style="103" customWidth="1"/>
    <col min="2053" max="2053" width="10.42578125" style="103" customWidth="1"/>
    <col min="2054" max="2054" width="5" style="103" customWidth="1"/>
    <col min="2055" max="2055" width="6.28515625" style="103" customWidth="1"/>
    <col min="2056" max="2056" width="12.85546875" style="103" customWidth="1"/>
    <col min="2057" max="2057" width="9.7109375" style="103" bestFit="1" customWidth="1"/>
    <col min="2058" max="2304" width="9.140625" style="103"/>
    <col min="2305" max="2305" width="15.28515625" style="103" customWidth="1"/>
    <col min="2306" max="2306" width="30.42578125" style="103" customWidth="1"/>
    <col min="2307" max="2307" width="8.85546875" style="103" customWidth="1"/>
    <col min="2308" max="2308" width="9.28515625" style="103" customWidth="1"/>
    <col min="2309" max="2309" width="10.42578125" style="103" customWidth="1"/>
    <col min="2310" max="2310" width="5" style="103" customWidth="1"/>
    <col min="2311" max="2311" width="6.28515625" style="103" customWidth="1"/>
    <col min="2312" max="2312" width="12.85546875" style="103" customWidth="1"/>
    <col min="2313" max="2313" width="9.7109375" style="103" bestFit="1" customWidth="1"/>
    <col min="2314" max="2560" width="9.140625" style="103"/>
    <col min="2561" max="2561" width="15.28515625" style="103" customWidth="1"/>
    <col min="2562" max="2562" width="30.42578125" style="103" customWidth="1"/>
    <col min="2563" max="2563" width="8.85546875" style="103" customWidth="1"/>
    <col min="2564" max="2564" width="9.28515625" style="103" customWidth="1"/>
    <col min="2565" max="2565" width="10.42578125" style="103" customWidth="1"/>
    <col min="2566" max="2566" width="5" style="103" customWidth="1"/>
    <col min="2567" max="2567" width="6.28515625" style="103" customWidth="1"/>
    <col min="2568" max="2568" width="12.85546875" style="103" customWidth="1"/>
    <col min="2569" max="2569" width="9.7109375" style="103" bestFit="1" customWidth="1"/>
    <col min="2570" max="2816" width="9.140625" style="103"/>
    <col min="2817" max="2817" width="15.28515625" style="103" customWidth="1"/>
    <col min="2818" max="2818" width="30.42578125" style="103" customWidth="1"/>
    <col min="2819" max="2819" width="8.85546875" style="103" customWidth="1"/>
    <col min="2820" max="2820" width="9.28515625" style="103" customWidth="1"/>
    <col min="2821" max="2821" width="10.42578125" style="103" customWidth="1"/>
    <col min="2822" max="2822" width="5" style="103" customWidth="1"/>
    <col min="2823" max="2823" width="6.28515625" style="103" customWidth="1"/>
    <col min="2824" max="2824" width="12.85546875" style="103" customWidth="1"/>
    <col min="2825" max="2825" width="9.7109375" style="103" bestFit="1" customWidth="1"/>
    <col min="2826" max="3072" width="9.140625" style="103"/>
    <col min="3073" max="3073" width="15.28515625" style="103" customWidth="1"/>
    <col min="3074" max="3074" width="30.42578125" style="103" customWidth="1"/>
    <col min="3075" max="3075" width="8.85546875" style="103" customWidth="1"/>
    <col min="3076" max="3076" width="9.28515625" style="103" customWidth="1"/>
    <col min="3077" max="3077" width="10.42578125" style="103" customWidth="1"/>
    <col min="3078" max="3078" width="5" style="103" customWidth="1"/>
    <col min="3079" max="3079" width="6.28515625" style="103" customWidth="1"/>
    <col min="3080" max="3080" width="12.85546875" style="103" customWidth="1"/>
    <col min="3081" max="3081" width="9.7109375" style="103" bestFit="1" customWidth="1"/>
    <col min="3082" max="3328" width="9.140625" style="103"/>
    <col min="3329" max="3329" width="15.28515625" style="103" customWidth="1"/>
    <col min="3330" max="3330" width="30.42578125" style="103" customWidth="1"/>
    <col min="3331" max="3331" width="8.85546875" style="103" customWidth="1"/>
    <col min="3332" max="3332" width="9.28515625" style="103" customWidth="1"/>
    <col min="3333" max="3333" width="10.42578125" style="103" customWidth="1"/>
    <col min="3334" max="3334" width="5" style="103" customWidth="1"/>
    <col min="3335" max="3335" width="6.28515625" style="103" customWidth="1"/>
    <col min="3336" max="3336" width="12.85546875" style="103" customWidth="1"/>
    <col min="3337" max="3337" width="9.7109375" style="103" bestFit="1" customWidth="1"/>
    <col min="3338" max="3584" width="9.140625" style="103"/>
    <col min="3585" max="3585" width="15.28515625" style="103" customWidth="1"/>
    <col min="3586" max="3586" width="30.42578125" style="103" customWidth="1"/>
    <col min="3587" max="3587" width="8.85546875" style="103" customWidth="1"/>
    <col min="3588" max="3588" width="9.28515625" style="103" customWidth="1"/>
    <col min="3589" max="3589" width="10.42578125" style="103" customWidth="1"/>
    <col min="3590" max="3590" width="5" style="103" customWidth="1"/>
    <col min="3591" max="3591" width="6.28515625" style="103" customWidth="1"/>
    <col min="3592" max="3592" width="12.85546875" style="103" customWidth="1"/>
    <col min="3593" max="3593" width="9.7109375" style="103" bestFit="1" customWidth="1"/>
    <col min="3594" max="3840" width="9.140625" style="103"/>
    <col min="3841" max="3841" width="15.28515625" style="103" customWidth="1"/>
    <col min="3842" max="3842" width="30.42578125" style="103" customWidth="1"/>
    <col min="3843" max="3843" width="8.85546875" style="103" customWidth="1"/>
    <col min="3844" max="3844" width="9.28515625" style="103" customWidth="1"/>
    <col min="3845" max="3845" width="10.42578125" style="103" customWidth="1"/>
    <col min="3846" max="3846" width="5" style="103" customWidth="1"/>
    <col min="3847" max="3847" width="6.28515625" style="103" customWidth="1"/>
    <col min="3848" max="3848" width="12.85546875" style="103" customWidth="1"/>
    <col min="3849" max="3849" width="9.7109375" style="103" bestFit="1" customWidth="1"/>
    <col min="3850" max="4096" width="9.140625" style="103"/>
    <col min="4097" max="4097" width="15.28515625" style="103" customWidth="1"/>
    <col min="4098" max="4098" width="30.42578125" style="103" customWidth="1"/>
    <col min="4099" max="4099" width="8.85546875" style="103" customWidth="1"/>
    <col min="4100" max="4100" width="9.28515625" style="103" customWidth="1"/>
    <col min="4101" max="4101" width="10.42578125" style="103" customWidth="1"/>
    <col min="4102" max="4102" width="5" style="103" customWidth="1"/>
    <col min="4103" max="4103" width="6.28515625" style="103" customWidth="1"/>
    <col min="4104" max="4104" width="12.85546875" style="103" customWidth="1"/>
    <col min="4105" max="4105" width="9.7109375" style="103" bestFit="1" customWidth="1"/>
    <col min="4106" max="4352" width="9.140625" style="103"/>
    <col min="4353" max="4353" width="15.28515625" style="103" customWidth="1"/>
    <col min="4354" max="4354" width="30.42578125" style="103" customWidth="1"/>
    <col min="4355" max="4355" width="8.85546875" style="103" customWidth="1"/>
    <col min="4356" max="4356" width="9.28515625" style="103" customWidth="1"/>
    <col min="4357" max="4357" width="10.42578125" style="103" customWidth="1"/>
    <col min="4358" max="4358" width="5" style="103" customWidth="1"/>
    <col min="4359" max="4359" width="6.28515625" style="103" customWidth="1"/>
    <col min="4360" max="4360" width="12.85546875" style="103" customWidth="1"/>
    <col min="4361" max="4361" width="9.7109375" style="103" bestFit="1" customWidth="1"/>
    <col min="4362" max="4608" width="9.140625" style="103"/>
    <col min="4609" max="4609" width="15.28515625" style="103" customWidth="1"/>
    <col min="4610" max="4610" width="30.42578125" style="103" customWidth="1"/>
    <col min="4611" max="4611" width="8.85546875" style="103" customWidth="1"/>
    <col min="4612" max="4612" width="9.28515625" style="103" customWidth="1"/>
    <col min="4613" max="4613" width="10.42578125" style="103" customWidth="1"/>
    <col min="4614" max="4614" width="5" style="103" customWidth="1"/>
    <col min="4615" max="4615" width="6.28515625" style="103" customWidth="1"/>
    <col min="4616" max="4616" width="12.85546875" style="103" customWidth="1"/>
    <col min="4617" max="4617" width="9.7109375" style="103" bestFit="1" customWidth="1"/>
    <col min="4618" max="4864" width="9.140625" style="103"/>
    <col min="4865" max="4865" width="15.28515625" style="103" customWidth="1"/>
    <col min="4866" max="4866" width="30.42578125" style="103" customWidth="1"/>
    <col min="4867" max="4867" width="8.85546875" style="103" customWidth="1"/>
    <col min="4868" max="4868" width="9.28515625" style="103" customWidth="1"/>
    <col min="4869" max="4869" width="10.42578125" style="103" customWidth="1"/>
    <col min="4870" max="4870" width="5" style="103" customWidth="1"/>
    <col min="4871" max="4871" width="6.28515625" style="103" customWidth="1"/>
    <col min="4872" max="4872" width="12.85546875" style="103" customWidth="1"/>
    <col min="4873" max="4873" width="9.7109375" style="103" bestFit="1" customWidth="1"/>
    <col min="4874" max="5120" width="9.140625" style="103"/>
    <col min="5121" max="5121" width="15.28515625" style="103" customWidth="1"/>
    <col min="5122" max="5122" width="30.42578125" style="103" customWidth="1"/>
    <col min="5123" max="5123" width="8.85546875" style="103" customWidth="1"/>
    <col min="5124" max="5124" width="9.28515625" style="103" customWidth="1"/>
    <col min="5125" max="5125" width="10.42578125" style="103" customWidth="1"/>
    <col min="5126" max="5126" width="5" style="103" customWidth="1"/>
    <col min="5127" max="5127" width="6.28515625" style="103" customWidth="1"/>
    <col min="5128" max="5128" width="12.85546875" style="103" customWidth="1"/>
    <col min="5129" max="5129" width="9.7109375" style="103" bestFit="1" customWidth="1"/>
    <col min="5130" max="5376" width="9.140625" style="103"/>
    <col min="5377" max="5377" width="15.28515625" style="103" customWidth="1"/>
    <col min="5378" max="5378" width="30.42578125" style="103" customWidth="1"/>
    <col min="5379" max="5379" width="8.85546875" style="103" customWidth="1"/>
    <col min="5380" max="5380" width="9.28515625" style="103" customWidth="1"/>
    <col min="5381" max="5381" width="10.42578125" style="103" customWidth="1"/>
    <col min="5382" max="5382" width="5" style="103" customWidth="1"/>
    <col min="5383" max="5383" width="6.28515625" style="103" customWidth="1"/>
    <col min="5384" max="5384" width="12.85546875" style="103" customWidth="1"/>
    <col min="5385" max="5385" width="9.7109375" style="103" bestFit="1" customWidth="1"/>
    <col min="5386" max="5632" width="9.140625" style="103"/>
    <col min="5633" max="5633" width="15.28515625" style="103" customWidth="1"/>
    <col min="5634" max="5634" width="30.42578125" style="103" customWidth="1"/>
    <col min="5635" max="5635" width="8.85546875" style="103" customWidth="1"/>
    <col min="5636" max="5636" width="9.28515625" style="103" customWidth="1"/>
    <col min="5637" max="5637" width="10.42578125" style="103" customWidth="1"/>
    <col min="5638" max="5638" width="5" style="103" customWidth="1"/>
    <col min="5639" max="5639" width="6.28515625" style="103" customWidth="1"/>
    <col min="5640" max="5640" width="12.85546875" style="103" customWidth="1"/>
    <col min="5641" max="5641" width="9.7109375" style="103" bestFit="1" customWidth="1"/>
    <col min="5642" max="5888" width="9.140625" style="103"/>
    <col min="5889" max="5889" width="15.28515625" style="103" customWidth="1"/>
    <col min="5890" max="5890" width="30.42578125" style="103" customWidth="1"/>
    <col min="5891" max="5891" width="8.85546875" style="103" customWidth="1"/>
    <col min="5892" max="5892" width="9.28515625" style="103" customWidth="1"/>
    <col min="5893" max="5893" width="10.42578125" style="103" customWidth="1"/>
    <col min="5894" max="5894" width="5" style="103" customWidth="1"/>
    <col min="5895" max="5895" width="6.28515625" style="103" customWidth="1"/>
    <col min="5896" max="5896" width="12.85546875" style="103" customWidth="1"/>
    <col min="5897" max="5897" width="9.7109375" style="103" bestFit="1" customWidth="1"/>
    <col min="5898" max="6144" width="9.140625" style="103"/>
    <col min="6145" max="6145" width="15.28515625" style="103" customWidth="1"/>
    <col min="6146" max="6146" width="30.42578125" style="103" customWidth="1"/>
    <col min="6147" max="6147" width="8.85546875" style="103" customWidth="1"/>
    <col min="6148" max="6148" width="9.28515625" style="103" customWidth="1"/>
    <col min="6149" max="6149" width="10.42578125" style="103" customWidth="1"/>
    <col min="6150" max="6150" width="5" style="103" customWidth="1"/>
    <col min="6151" max="6151" width="6.28515625" style="103" customWidth="1"/>
    <col min="6152" max="6152" width="12.85546875" style="103" customWidth="1"/>
    <col min="6153" max="6153" width="9.7109375" style="103" bestFit="1" customWidth="1"/>
    <col min="6154" max="6400" width="9.140625" style="103"/>
    <col min="6401" max="6401" width="15.28515625" style="103" customWidth="1"/>
    <col min="6402" max="6402" width="30.42578125" style="103" customWidth="1"/>
    <col min="6403" max="6403" width="8.85546875" style="103" customWidth="1"/>
    <col min="6404" max="6404" width="9.28515625" style="103" customWidth="1"/>
    <col min="6405" max="6405" width="10.42578125" style="103" customWidth="1"/>
    <col min="6406" max="6406" width="5" style="103" customWidth="1"/>
    <col min="6407" max="6407" width="6.28515625" style="103" customWidth="1"/>
    <col min="6408" max="6408" width="12.85546875" style="103" customWidth="1"/>
    <col min="6409" max="6409" width="9.7109375" style="103" bestFit="1" customWidth="1"/>
    <col min="6410" max="6656" width="9.140625" style="103"/>
    <col min="6657" max="6657" width="15.28515625" style="103" customWidth="1"/>
    <col min="6658" max="6658" width="30.42578125" style="103" customWidth="1"/>
    <col min="6659" max="6659" width="8.85546875" style="103" customWidth="1"/>
    <col min="6660" max="6660" width="9.28515625" style="103" customWidth="1"/>
    <col min="6661" max="6661" width="10.42578125" style="103" customWidth="1"/>
    <col min="6662" max="6662" width="5" style="103" customWidth="1"/>
    <col min="6663" max="6663" width="6.28515625" style="103" customWidth="1"/>
    <col min="6664" max="6664" width="12.85546875" style="103" customWidth="1"/>
    <col min="6665" max="6665" width="9.7109375" style="103" bestFit="1" customWidth="1"/>
    <col min="6666" max="6912" width="9.140625" style="103"/>
    <col min="6913" max="6913" width="15.28515625" style="103" customWidth="1"/>
    <col min="6914" max="6914" width="30.42578125" style="103" customWidth="1"/>
    <col min="6915" max="6915" width="8.85546875" style="103" customWidth="1"/>
    <col min="6916" max="6916" width="9.28515625" style="103" customWidth="1"/>
    <col min="6917" max="6917" width="10.42578125" style="103" customWidth="1"/>
    <col min="6918" max="6918" width="5" style="103" customWidth="1"/>
    <col min="6919" max="6919" width="6.28515625" style="103" customWidth="1"/>
    <col min="6920" max="6920" width="12.85546875" style="103" customWidth="1"/>
    <col min="6921" max="6921" width="9.7109375" style="103" bestFit="1" customWidth="1"/>
    <col min="6922" max="7168" width="9.140625" style="103"/>
    <col min="7169" max="7169" width="15.28515625" style="103" customWidth="1"/>
    <col min="7170" max="7170" width="30.42578125" style="103" customWidth="1"/>
    <col min="7171" max="7171" width="8.85546875" style="103" customWidth="1"/>
    <col min="7172" max="7172" width="9.28515625" style="103" customWidth="1"/>
    <col min="7173" max="7173" width="10.42578125" style="103" customWidth="1"/>
    <col min="7174" max="7174" width="5" style="103" customWidth="1"/>
    <col min="7175" max="7175" width="6.28515625" style="103" customWidth="1"/>
    <col min="7176" max="7176" width="12.85546875" style="103" customWidth="1"/>
    <col min="7177" max="7177" width="9.7109375" style="103" bestFit="1" customWidth="1"/>
    <col min="7178" max="7424" width="9.140625" style="103"/>
    <col min="7425" max="7425" width="15.28515625" style="103" customWidth="1"/>
    <col min="7426" max="7426" width="30.42578125" style="103" customWidth="1"/>
    <col min="7427" max="7427" width="8.85546875" style="103" customWidth="1"/>
    <col min="7428" max="7428" width="9.28515625" style="103" customWidth="1"/>
    <col min="7429" max="7429" width="10.42578125" style="103" customWidth="1"/>
    <col min="7430" max="7430" width="5" style="103" customWidth="1"/>
    <col min="7431" max="7431" width="6.28515625" style="103" customWidth="1"/>
    <col min="7432" max="7432" width="12.85546875" style="103" customWidth="1"/>
    <col min="7433" max="7433" width="9.7109375" style="103" bestFit="1" customWidth="1"/>
    <col min="7434" max="7680" width="9.140625" style="103"/>
    <col min="7681" max="7681" width="15.28515625" style="103" customWidth="1"/>
    <col min="7682" max="7682" width="30.42578125" style="103" customWidth="1"/>
    <col min="7683" max="7683" width="8.85546875" style="103" customWidth="1"/>
    <col min="7684" max="7684" width="9.28515625" style="103" customWidth="1"/>
    <col min="7685" max="7685" width="10.42578125" style="103" customWidth="1"/>
    <col min="7686" max="7686" width="5" style="103" customWidth="1"/>
    <col min="7687" max="7687" width="6.28515625" style="103" customWidth="1"/>
    <col min="7688" max="7688" width="12.85546875" style="103" customWidth="1"/>
    <col min="7689" max="7689" width="9.7109375" style="103" bestFit="1" customWidth="1"/>
    <col min="7690" max="7936" width="9.140625" style="103"/>
    <col min="7937" max="7937" width="15.28515625" style="103" customWidth="1"/>
    <col min="7938" max="7938" width="30.42578125" style="103" customWidth="1"/>
    <col min="7939" max="7939" width="8.85546875" style="103" customWidth="1"/>
    <col min="7940" max="7940" width="9.28515625" style="103" customWidth="1"/>
    <col min="7941" max="7941" width="10.42578125" style="103" customWidth="1"/>
    <col min="7942" max="7942" width="5" style="103" customWidth="1"/>
    <col min="7943" max="7943" width="6.28515625" style="103" customWidth="1"/>
    <col min="7944" max="7944" width="12.85546875" style="103" customWidth="1"/>
    <col min="7945" max="7945" width="9.7109375" style="103" bestFit="1" customWidth="1"/>
    <col min="7946" max="8192" width="9.140625" style="103"/>
    <col min="8193" max="8193" width="15.28515625" style="103" customWidth="1"/>
    <col min="8194" max="8194" width="30.42578125" style="103" customWidth="1"/>
    <col min="8195" max="8195" width="8.85546875" style="103" customWidth="1"/>
    <col min="8196" max="8196" width="9.28515625" style="103" customWidth="1"/>
    <col min="8197" max="8197" width="10.42578125" style="103" customWidth="1"/>
    <col min="8198" max="8198" width="5" style="103" customWidth="1"/>
    <col min="8199" max="8199" width="6.28515625" style="103" customWidth="1"/>
    <col min="8200" max="8200" width="12.85546875" style="103" customWidth="1"/>
    <col min="8201" max="8201" width="9.7109375" style="103" bestFit="1" customWidth="1"/>
    <col min="8202" max="8448" width="9.140625" style="103"/>
    <col min="8449" max="8449" width="15.28515625" style="103" customWidth="1"/>
    <col min="8450" max="8450" width="30.42578125" style="103" customWidth="1"/>
    <col min="8451" max="8451" width="8.85546875" style="103" customWidth="1"/>
    <col min="8452" max="8452" width="9.28515625" style="103" customWidth="1"/>
    <col min="8453" max="8453" width="10.42578125" style="103" customWidth="1"/>
    <col min="8454" max="8454" width="5" style="103" customWidth="1"/>
    <col min="8455" max="8455" width="6.28515625" style="103" customWidth="1"/>
    <col min="8456" max="8456" width="12.85546875" style="103" customWidth="1"/>
    <col min="8457" max="8457" width="9.7109375" style="103" bestFit="1" customWidth="1"/>
    <col min="8458" max="8704" width="9.140625" style="103"/>
    <col min="8705" max="8705" width="15.28515625" style="103" customWidth="1"/>
    <col min="8706" max="8706" width="30.42578125" style="103" customWidth="1"/>
    <col min="8707" max="8707" width="8.85546875" style="103" customWidth="1"/>
    <col min="8708" max="8708" width="9.28515625" style="103" customWidth="1"/>
    <col min="8709" max="8709" width="10.42578125" style="103" customWidth="1"/>
    <col min="8710" max="8710" width="5" style="103" customWidth="1"/>
    <col min="8711" max="8711" width="6.28515625" style="103" customWidth="1"/>
    <col min="8712" max="8712" width="12.85546875" style="103" customWidth="1"/>
    <col min="8713" max="8713" width="9.7109375" style="103" bestFit="1" customWidth="1"/>
    <col min="8714" max="8960" width="9.140625" style="103"/>
    <col min="8961" max="8961" width="15.28515625" style="103" customWidth="1"/>
    <col min="8962" max="8962" width="30.42578125" style="103" customWidth="1"/>
    <col min="8963" max="8963" width="8.85546875" style="103" customWidth="1"/>
    <col min="8964" max="8964" width="9.28515625" style="103" customWidth="1"/>
    <col min="8965" max="8965" width="10.42578125" style="103" customWidth="1"/>
    <col min="8966" max="8966" width="5" style="103" customWidth="1"/>
    <col min="8967" max="8967" width="6.28515625" style="103" customWidth="1"/>
    <col min="8968" max="8968" width="12.85546875" style="103" customWidth="1"/>
    <col min="8969" max="8969" width="9.7109375" style="103" bestFit="1" customWidth="1"/>
    <col min="8970" max="9216" width="9.140625" style="103"/>
    <col min="9217" max="9217" width="15.28515625" style="103" customWidth="1"/>
    <col min="9218" max="9218" width="30.42578125" style="103" customWidth="1"/>
    <col min="9219" max="9219" width="8.85546875" style="103" customWidth="1"/>
    <col min="9220" max="9220" width="9.28515625" style="103" customWidth="1"/>
    <col min="9221" max="9221" width="10.42578125" style="103" customWidth="1"/>
    <col min="9222" max="9222" width="5" style="103" customWidth="1"/>
    <col min="9223" max="9223" width="6.28515625" style="103" customWidth="1"/>
    <col min="9224" max="9224" width="12.85546875" style="103" customWidth="1"/>
    <col min="9225" max="9225" width="9.7109375" style="103" bestFit="1" customWidth="1"/>
    <col min="9226" max="9472" width="9.140625" style="103"/>
    <col min="9473" max="9473" width="15.28515625" style="103" customWidth="1"/>
    <col min="9474" max="9474" width="30.42578125" style="103" customWidth="1"/>
    <col min="9475" max="9475" width="8.85546875" style="103" customWidth="1"/>
    <col min="9476" max="9476" width="9.28515625" style="103" customWidth="1"/>
    <col min="9477" max="9477" width="10.42578125" style="103" customWidth="1"/>
    <col min="9478" max="9478" width="5" style="103" customWidth="1"/>
    <col min="9479" max="9479" width="6.28515625" style="103" customWidth="1"/>
    <col min="9480" max="9480" width="12.85546875" style="103" customWidth="1"/>
    <col min="9481" max="9481" width="9.7109375" style="103" bestFit="1" customWidth="1"/>
    <col min="9482" max="9728" width="9.140625" style="103"/>
    <col min="9729" max="9729" width="15.28515625" style="103" customWidth="1"/>
    <col min="9730" max="9730" width="30.42578125" style="103" customWidth="1"/>
    <col min="9731" max="9731" width="8.85546875" style="103" customWidth="1"/>
    <col min="9732" max="9732" width="9.28515625" style="103" customWidth="1"/>
    <col min="9733" max="9733" width="10.42578125" style="103" customWidth="1"/>
    <col min="9734" max="9734" width="5" style="103" customWidth="1"/>
    <col min="9735" max="9735" width="6.28515625" style="103" customWidth="1"/>
    <col min="9736" max="9736" width="12.85546875" style="103" customWidth="1"/>
    <col min="9737" max="9737" width="9.7109375" style="103" bestFit="1" customWidth="1"/>
    <col min="9738" max="9984" width="9.140625" style="103"/>
    <col min="9985" max="9985" width="15.28515625" style="103" customWidth="1"/>
    <col min="9986" max="9986" width="30.42578125" style="103" customWidth="1"/>
    <col min="9987" max="9987" width="8.85546875" style="103" customWidth="1"/>
    <col min="9988" max="9988" width="9.28515625" style="103" customWidth="1"/>
    <col min="9989" max="9989" width="10.42578125" style="103" customWidth="1"/>
    <col min="9990" max="9990" width="5" style="103" customWidth="1"/>
    <col min="9991" max="9991" width="6.28515625" style="103" customWidth="1"/>
    <col min="9992" max="9992" width="12.85546875" style="103" customWidth="1"/>
    <col min="9993" max="9993" width="9.7109375" style="103" bestFit="1" customWidth="1"/>
    <col min="9994" max="10240" width="9.140625" style="103"/>
    <col min="10241" max="10241" width="15.28515625" style="103" customWidth="1"/>
    <col min="10242" max="10242" width="30.42578125" style="103" customWidth="1"/>
    <col min="10243" max="10243" width="8.85546875" style="103" customWidth="1"/>
    <col min="10244" max="10244" width="9.28515625" style="103" customWidth="1"/>
    <col min="10245" max="10245" width="10.42578125" style="103" customWidth="1"/>
    <col min="10246" max="10246" width="5" style="103" customWidth="1"/>
    <col min="10247" max="10247" width="6.28515625" style="103" customWidth="1"/>
    <col min="10248" max="10248" width="12.85546875" style="103" customWidth="1"/>
    <col min="10249" max="10249" width="9.7109375" style="103" bestFit="1" customWidth="1"/>
    <col min="10250" max="10496" width="9.140625" style="103"/>
    <col min="10497" max="10497" width="15.28515625" style="103" customWidth="1"/>
    <col min="10498" max="10498" width="30.42578125" style="103" customWidth="1"/>
    <col min="10499" max="10499" width="8.85546875" style="103" customWidth="1"/>
    <col min="10500" max="10500" width="9.28515625" style="103" customWidth="1"/>
    <col min="10501" max="10501" width="10.42578125" style="103" customWidth="1"/>
    <col min="10502" max="10502" width="5" style="103" customWidth="1"/>
    <col min="10503" max="10503" width="6.28515625" style="103" customWidth="1"/>
    <col min="10504" max="10504" width="12.85546875" style="103" customWidth="1"/>
    <col min="10505" max="10505" width="9.7109375" style="103" bestFit="1" customWidth="1"/>
    <col min="10506" max="10752" width="9.140625" style="103"/>
    <col min="10753" max="10753" width="15.28515625" style="103" customWidth="1"/>
    <col min="10754" max="10754" width="30.42578125" style="103" customWidth="1"/>
    <col min="10755" max="10755" width="8.85546875" style="103" customWidth="1"/>
    <col min="10756" max="10756" width="9.28515625" style="103" customWidth="1"/>
    <col min="10757" max="10757" width="10.42578125" style="103" customWidth="1"/>
    <col min="10758" max="10758" width="5" style="103" customWidth="1"/>
    <col min="10759" max="10759" width="6.28515625" style="103" customWidth="1"/>
    <col min="10760" max="10760" width="12.85546875" style="103" customWidth="1"/>
    <col min="10761" max="10761" width="9.7109375" style="103" bestFit="1" customWidth="1"/>
    <col min="10762" max="11008" width="9.140625" style="103"/>
    <col min="11009" max="11009" width="15.28515625" style="103" customWidth="1"/>
    <col min="11010" max="11010" width="30.42578125" style="103" customWidth="1"/>
    <col min="11011" max="11011" width="8.85546875" style="103" customWidth="1"/>
    <col min="11012" max="11012" width="9.28515625" style="103" customWidth="1"/>
    <col min="11013" max="11013" width="10.42578125" style="103" customWidth="1"/>
    <col min="11014" max="11014" width="5" style="103" customWidth="1"/>
    <col min="11015" max="11015" width="6.28515625" style="103" customWidth="1"/>
    <col min="11016" max="11016" width="12.85546875" style="103" customWidth="1"/>
    <col min="11017" max="11017" width="9.7109375" style="103" bestFit="1" customWidth="1"/>
    <col min="11018" max="11264" width="9.140625" style="103"/>
    <col min="11265" max="11265" width="15.28515625" style="103" customWidth="1"/>
    <col min="11266" max="11266" width="30.42578125" style="103" customWidth="1"/>
    <col min="11267" max="11267" width="8.85546875" style="103" customWidth="1"/>
    <col min="11268" max="11268" width="9.28515625" style="103" customWidth="1"/>
    <col min="11269" max="11269" width="10.42578125" style="103" customWidth="1"/>
    <col min="11270" max="11270" width="5" style="103" customWidth="1"/>
    <col min="11271" max="11271" width="6.28515625" style="103" customWidth="1"/>
    <col min="11272" max="11272" width="12.85546875" style="103" customWidth="1"/>
    <col min="11273" max="11273" width="9.7109375" style="103" bestFit="1" customWidth="1"/>
    <col min="11274" max="11520" width="9.140625" style="103"/>
    <col min="11521" max="11521" width="15.28515625" style="103" customWidth="1"/>
    <col min="11522" max="11522" width="30.42578125" style="103" customWidth="1"/>
    <col min="11523" max="11523" width="8.85546875" style="103" customWidth="1"/>
    <col min="11524" max="11524" width="9.28515625" style="103" customWidth="1"/>
    <col min="11525" max="11525" width="10.42578125" style="103" customWidth="1"/>
    <col min="11526" max="11526" width="5" style="103" customWidth="1"/>
    <col min="11527" max="11527" width="6.28515625" style="103" customWidth="1"/>
    <col min="11528" max="11528" width="12.85546875" style="103" customWidth="1"/>
    <col min="11529" max="11529" width="9.7109375" style="103" bestFit="1" customWidth="1"/>
    <col min="11530" max="11776" width="9.140625" style="103"/>
    <col min="11777" max="11777" width="15.28515625" style="103" customWidth="1"/>
    <col min="11778" max="11778" width="30.42578125" style="103" customWidth="1"/>
    <col min="11779" max="11779" width="8.85546875" style="103" customWidth="1"/>
    <col min="11780" max="11780" width="9.28515625" style="103" customWidth="1"/>
    <col min="11781" max="11781" width="10.42578125" style="103" customWidth="1"/>
    <col min="11782" max="11782" width="5" style="103" customWidth="1"/>
    <col min="11783" max="11783" width="6.28515625" style="103" customWidth="1"/>
    <col min="11784" max="11784" width="12.85546875" style="103" customWidth="1"/>
    <col min="11785" max="11785" width="9.7109375" style="103" bestFit="1" customWidth="1"/>
    <col min="11786" max="12032" width="9.140625" style="103"/>
    <col min="12033" max="12033" width="15.28515625" style="103" customWidth="1"/>
    <col min="12034" max="12034" width="30.42578125" style="103" customWidth="1"/>
    <col min="12035" max="12035" width="8.85546875" style="103" customWidth="1"/>
    <col min="12036" max="12036" width="9.28515625" style="103" customWidth="1"/>
    <col min="12037" max="12037" width="10.42578125" style="103" customWidth="1"/>
    <col min="12038" max="12038" width="5" style="103" customWidth="1"/>
    <col min="12039" max="12039" width="6.28515625" style="103" customWidth="1"/>
    <col min="12040" max="12040" width="12.85546875" style="103" customWidth="1"/>
    <col min="12041" max="12041" width="9.7109375" style="103" bestFit="1" customWidth="1"/>
    <col min="12042" max="12288" width="9.140625" style="103"/>
    <col min="12289" max="12289" width="15.28515625" style="103" customWidth="1"/>
    <col min="12290" max="12290" width="30.42578125" style="103" customWidth="1"/>
    <col min="12291" max="12291" width="8.85546875" style="103" customWidth="1"/>
    <col min="12292" max="12292" width="9.28515625" style="103" customWidth="1"/>
    <col min="12293" max="12293" width="10.42578125" style="103" customWidth="1"/>
    <col min="12294" max="12294" width="5" style="103" customWidth="1"/>
    <col min="12295" max="12295" width="6.28515625" style="103" customWidth="1"/>
    <col min="12296" max="12296" width="12.85546875" style="103" customWidth="1"/>
    <col min="12297" max="12297" width="9.7109375" style="103" bestFit="1" customWidth="1"/>
    <col min="12298" max="12544" width="9.140625" style="103"/>
    <col min="12545" max="12545" width="15.28515625" style="103" customWidth="1"/>
    <col min="12546" max="12546" width="30.42578125" style="103" customWidth="1"/>
    <col min="12547" max="12547" width="8.85546875" style="103" customWidth="1"/>
    <col min="12548" max="12548" width="9.28515625" style="103" customWidth="1"/>
    <col min="12549" max="12549" width="10.42578125" style="103" customWidth="1"/>
    <col min="12550" max="12550" width="5" style="103" customWidth="1"/>
    <col min="12551" max="12551" width="6.28515625" style="103" customWidth="1"/>
    <col min="12552" max="12552" width="12.85546875" style="103" customWidth="1"/>
    <col min="12553" max="12553" width="9.7109375" style="103" bestFit="1" customWidth="1"/>
    <col min="12554" max="12800" width="9.140625" style="103"/>
    <col min="12801" max="12801" width="15.28515625" style="103" customWidth="1"/>
    <col min="12802" max="12802" width="30.42578125" style="103" customWidth="1"/>
    <col min="12803" max="12803" width="8.85546875" style="103" customWidth="1"/>
    <col min="12804" max="12804" width="9.28515625" style="103" customWidth="1"/>
    <col min="12805" max="12805" width="10.42578125" style="103" customWidth="1"/>
    <col min="12806" max="12806" width="5" style="103" customWidth="1"/>
    <col min="12807" max="12807" width="6.28515625" style="103" customWidth="1"/>
    <col min="12808" max="12808" width="12.85546875" style="103" customWidth="1"/>
    <col min="12809" max="12809" width="9.7109375" style="103" bestFit="1" customWidth="1"/>
    <col min="12810" max="13056" width="9.140625" style="103"/>
    <col min="13057" max="13057" width="15.28515625" style="103" customWidth="1"/>
    <col min="13058" max="13058" width="30.42578125" style="103" customWidth="1"/>
    <col min="13059" max="13059" width="8.85546875" style="103" customWidth="1"/>
    <col min="13060" max="13060" width="9.28515625" style="103" customWidth="1"/>
    <col min="13061" max="13061" width="10.42578125" style="103" customWidth="1"/>
    <col min="13062" max="13062" width="5" style="103" customWidth="1"/>
    <col min="13063" max="13063" width="6.28515625" style="103" customWidth="1"/>
    <col min="13064" max="13064" width="12.85546875" style="103" customWidth="1"/>
    <col min="13065" max="13065" width="9.7109375" style="103" bestFit="1" customWidth="1"/>
    <col min="13066" max="13312" width="9.140625" style="103"/>
    <col min="13313" max="13313" width="15.28515625" style="103" customWidth="1"/>
    <col min="13314" max="13314" width="30.42578125" style="103" customWidth="1"/>
    <col min="13315" max="13315" width="8.85546875" style="103" customWidth="1"/>
    <col min="13316" max="13316" width="9.28515625" style="103" customWidth="1"/>
    <col min="13317" max="13317" width="10.42578125" style="103" customWidth="1"/>
    <col min="13318" max="13318" width="5" style="103" customWidth="1"/>
    <col min="13319" max="13319" width="6.28515625" style="103" customWidth="1"/>
    <col min="13320" max="13320" width="12.85546875" style="103" customWidth="1"/>
    <col min="13321" max="13321" width="9.7109375" style="103" bestFit="1" customWidth="1"/>
    <col min="13322" max="13568" width="9.140625" style="103"/>
    <col min="13569" max="13569" width="15.28515625" style="103" customWidth="1"/>
    <col min="13570" max="13570" width="30.42578125" style="103" customWidth="1"/>
    <col min="13571" max="13571" width="8.85546875" style="103" customWidth="1"/>
    <col min="13572" max="13572" width="9.28515625" style="103" customWidth="1"/>
    <col min="13573" max="13573" width="10.42578125" style="103" customWidth="1"/>
    <col min="13574" max="13574" width="5" style="103" customWidth="1"/>
    <col min="13575" max="13575" width="6.28515625" style="103" customWidth="1"/>
    <col min="13576" max="13576" width="12.85546875" style="103" customWidth="1"/>
    <col min="13577" max="13577" width="9.7109375" style="103" bestFit="1" customWidth="1"/>
    <col min="13578" max="13824" width="9.140625" style="103"/>
    <col min="13825" max="13825" width="15.28515625" style="103" customWidth="1"/>
    <col min="13826" max="13826" width="30.42578125" style="103" customWidth="1"/>
    <col min="13827" max="13827" width="8.85546875" style="103" customWidth="1"/>
    <col min="13828" max="13828" width="9.28515625" style="103" customWidth="1"/>
    <col min="13829" max="13829" width="10.42578125" style="103" customWidth="1"/>
    <col min="13830" max="13830" width="5" style="103" customWidth="1"/>
    <col min="13831" max="13831" width="6.28515625" style="103" customWidth="1"/>
    <col min="13832" max="13832" width="12.85546875" style="103" customWidth="1"/>
    <col min="13833" max="13833" width="9.7109375" style="103" bestFit="1" customWidth="1"/>
    <col min="13834" max="14080" width="9.140625" style="103"/>
    <col min="14081" max="14081" width="15.28515625" style="103" customWidth="1"/>
    <col min="14082" max="14082" width="30.42578125" style="103" customWidth="1"/>
    <col min="14083" max="14083" width="8.85546875" style="103" customWidth="1"/>
    <col min="14084" max="14084" width="9.28515625" style="103" customWidth="1"/>
    <col min="14085" max="14085" width="10.42578125" style="103" customWidth="1"/>
    <col min="14086" max="14086" width="5" style="103" customWidth="1"/>
    <col min="14087" max="14087" width="6.28515625" style="103" customWidth="1"/>
    <col min="14088" max="14088" width="12.85546875" style="103" customWidth="1"/>
    <col min="14089" max="14089" width="9.7109375" style="103" bestFit="1" customWidth="1"/>
    <col min="14090" max="14336" width="9.140625" style="103"/>
    <col min="14337" max="14337" width="15.28515625" style="103" customWidth="1"/>
    <col min="14338" max="14338" width="30.42578125" style="103" customWidth="1"/>
    <col min="14339" max="14339" width="8.85546875" style="103" customWidth="1"/>
    <col min="14340" max="14340" width="9.28515625" style="103" customWidth="1"/>
    <col min="14341" max="14341" width="10.42578125" style="103" customWidth="1"/>
    <col min="14342" max="14342" width="5" style="103" customWidth="1"/>
    <col min="14343" max="14343" width="6.28515625" style="103" customWidth="1"/>
    <col min="14344" max="14344" width="12.85546875" style="103" customWidth="1"/>
    <col min="14345" max="14345" width="9.7109375" style="103" bestFit="1" customWidth="1"/>
    <col min="14346" max="14592" width="9.140625" style="103"/>
    <col min="14593" max="14593" width="15.28515625" style="103" customWidth="1"/>
    <col min="14594" max="14594" width="30.42578125" style="103" customWidth="1"/>
    <col min="14595" max="14595" width="8.85546875" style="103" customWidth="1"/>
    <col min="14596" max="14596" width="9.28515625" style="103" customWidth="1"/>
    <col min="14597" max="14597" width="10.42578125" style="103" customWidth="1"/>
    <col min="14598" max="14598" width="5" style="103" customWidth="1"/>
    <col min="14599" max="14599" width="6.28515625" style="103" customWidth="1"/>
    <col min="14600" max="14600" width="12.85546875" style="103" customWidth="1"/>
    <col min="14601" max="14601" width="9.7109375" style="103" bestFit="1" customWidth="1"/>
    <col min="14602" max="14848" width="9.140625" style="103"/>
    <col min="14849" max="14849" width="15.28515625" style="103" customWidth="1"/>
    <col min="14850" max="14850" width="30.42578125" style="103" customWidth="1"/>
    <col min="14851" max="14851" width="8.85546875" style="103" customWidth="1"/>
    <col min="14852" max="14852" width="9.28515625" style="103" customWidth="1"/>
    <col min="14853" max="14853" width="10.42578125" style="103" customWidth="1"/>
    <col min="14854" max="14854" width="5" style="103" customWidth="1"/>
    <col min="14855" max="14855" width="6.28515625" style="103" customWidth="1"/>
    <col min="14856" max="14856" width="12.85546875" style="103" customWidth="1"/>
    <col min="14857" max="14857" width="9.7109375" style="103" bestFit="1" customWidth="1"/>
    <col min="14858" max="15104" width="9.140625" style="103"/>
    <col min="15105" max="15105" width="15.28515625" style="103" customWidth="1"/>
    <col min="15106" max="15106" width="30.42578125" style="103" customWidth="1"/>
    <col min="15107" max="15107" width="8.85546875" style="103" customWidth="1"/>
    <col min="15108" max="15108" width="9.28515625" style="103" customWidth="1"/>
    <col min="15109" max="15109" width="10.42578125" style="103" customWidth="1"/>
    <col min="15110" max="15110" width="5" style="103" customWidth="1"/>
    <col min="15111" max="15111" width="6.28515625" style="103" customWidth="1"/>
    <col min="15112" max="15112" width="12.85546875" style="103" customWidth="1"/>
    <col min="15113" max="15113" width="9.7109375" style="103" bestFit="1" customWidth="1"/>
    <col min="15114" max="15360" width="9.140625" style="103"/>
    <col min="15361" max="15361" width="15.28515625" style="103" customWidth="1"/>
    <col min="15362" max="15362" width="30.42578125" style="103" customWidth="1"/>
    <col min="15363" max="15363" width="8.85546875" style="103" customWidth="1"/>
    <col min="15364" max="15364" width="9.28515625" style="103" customWidth="1"/>
    <col min="15365" max="15365" width="10.42578125" style="103" customWidth="1"/>
    <col min="15366" max="15366" width="5" style="103" customWidth="1"/>
    <col min="15367" max="15367" width="6.28515625" style="103" customWidth="1"/>
    <col min="15368" max="15368" width="12.85546875" style="103" customWidth="1"/>
    <col min="15369" max="15369" width="9.7109375" style="103" bestFit="1" customWidth="1"/>
    <col min="15370" max="15616" width="9.140625" style="103"/>
    <col min="15617" max="15617" width="15.28515625" style="103" customWidth="1"/>
    <col min="15618" max="15618" width="30.42578125" style="103" customWidth="1"/>
    <col min="15619" max="15619" width="8.85546875" style="103" customWidth="1"/>
    <col min="15620" max="15620" width="9.28515625" style="103" customWidth="1"/>
    <col min="15621" max="15621" width="10.42578125" style="103" customWidth="1"/>
    <col min="15622" max="15622" width="5" style="103" customWidth="1"/>
    <col min="15623" max="15623" width="6.28515625" style="103" customWidth="1"/>
    <col min="15624" max="15624" width="12.85546875" style="103" customWidth="1"/>
    <col min="15625" max="15625" width="9.7109375" style="103" bestFit="1" customWidth="1"/>
    <col min="15626" max="15872" width="9.140625" style="103"/>
    <col min="15873" max="15873" width="15.28515625" style="103" customWidth="1"/>
    <col min="15874" max="15874" width="30.42578125" style="103" customWidth="1"/>
    <col min="15875" max="15875" width="8.85546875" style="103" customWidth="1"/>
    <col min="15876" max="15876" width="9.28515625" style="103" customWidth="1"/>
    <col min="15877" max="15877" width="10.42578125" style="103" customWidth="1"/>
    <col min="15878" max="15878" width="5" style="103" customWidth="1"/>
    <col min="15879" max="15879" width="6.28515625" style="103" customWidth="1"/>
    <col min="15880" max="15880" width="12.85546875" style="103" customWidth="1"/>
    <col min="15881" max="15881" width="9.7109375" style="103" bestFit="1" customWidth="1"/>
    <col min="15882" max="16128" width="9.140625" style="103"/>
    <col min="16129" max="16129" width="15.28515625" style="103" customWidth="1"/>
    <col min="16130" max="16130" width="30.42578125" style="103" customWidth="1"/>
    <col min="16131" max="16131" width="8.85546875" style="103" customWidth="1"/>
    <col min="16132" max="16132" width="9.28515625" style="103" customWidth="1"/>
    <col min="16133" max="16133" width="10.42578125" style="103" customWidth="1"/>
    <col min="16134" max="16134" width="5" style="103" customWidth="1"/>
    <col min="16135" max="16135" width="6.28515625" style="103" customWidth="1"/>
    <col min="16136" max="16136" width="12.85546875" style="103" customWidth="1"/>
    <col min="16137" max="16137" width="9.7109375" style="103" bestFit="1" customWidth="1"/>
    <col min="16138" max="16384" width="9.140625" style="103"/>
  </cols>
  <sheetData>
    <row r="1" spans="1:9" s="78" customFormat="1" ht="18">
      <c r="A1" s="14"/>
      <c r="B1" s="15" t="s">
        <v>54</v>
      </c>
      <c r="C1" s="16"/>
      <c r="D1" s="97"/>
      <c r="E1" s="15"/>
      <c r="F1" s="15"/>
      <c r="G1" s="15"/>
      <c r="H1" s="17"/>
    </row>
    <row r="2" spans="1:9" s="78" customFormat="1" ht="13.5" customHeight="1">
      <c r="A2" s="18"/>
      <c r="B2" s="19" t="s">
        <v>55</v>
      </c>
      <c r="C2" s="20"/>
      <c r="D2" s="98"/>
      <c r="E2" s="19"/>
      <c r="F2" s="19"/>
      <c r="G2" s="19"/>
      <c r="H2" s="19"/>
    </row>
    <row r="3" spans="1:9" s="78" customFormat="1" ht="11.25" customHeight="1">
      <c r="A3" s="18"/>
      <c r="B3" s="21" t="s">
        <v>61</v>
      </c>
      <c r="C3" s="20"/>
      <c r="D3" s="98"/>
      <c r="E3" s="21"/>
      <c r="F3" s="21"/>
      <c r="G3" s="21"/>
      <c r="H3" s="21"/>
    </row>
    <row r="4" spans="1:9" s="78" customFormat="1" ht="12.75" customHeight="1">
      <c r="A4" s="18"/>
      <c r="B4" s="21" t="s">
        <v>207</v>
      </c>
      <c r="C4" s="20"/>
      <c r="D4" s="98"/>
      <c r="E4" s="21"/>
      <c r="F4" s="21"/>
      <c r="G4" s="21"/>
      <c r="H4" s="21"/>
    </row>
    <row r="5" spans="1:9" s="78" customFormat="1" ht="12.75" customHeight="1">
      <c r="A5" s="18"/>
      <c r="B5" s="21" t="s">
        <v>208</v>
      </c>
      <c r="C5" s="20"/>
      <c r="D5" s="98"/>
      <c r="E5" s="21"/>
      <c r="F5" s="21"/>
      <c r="G5" s="21"/>
      <c r="H5" s="21"/>
    </row>
    <row r="6" spans="1:9" s="78" customFormat="1" ht="8.25" customHeight="1">
      <c r="A6" s="99"/>
      <c r="B6" s="99"/>
      <c r="C6" s="99"/>
      <c r="D6" s="99"/>
      <c r="E6" s="99"/>
      <c r="F6" s="99"/>
      <c r="G6" s="99"/>
      <c r="H6" s="100"/>
    </row>
    <row r="7" spans="1:9" s="102" customFormat="1">
      <c r="A7" s="794" t="s">
        <v>4</v>
      </c>
      <c r="B7" s="795"/>
      <c r="C7" s="795"/>
      <c r="D7" s="795"/>
      <c r="E7" s="795"/>
      <c r="F7" s="795"/>
      <c r="G7" s="796"/>
      <c r="H7" s="101"/>
    </row>
    <row r="8" spans="1:9" ht="13.5" thickBot="1"/>
    <row r="9" spans="1:9">
      <c r="A9" s="797" t="s">
        <v>174</v>
      </c>
      <c r="B9" s="797"/>
      <c r="C9" s="797"/>
      <c r="D9" s="797"/>
      <c r="E9" s="797"/>
    </row>
    <row r="10" spans="1:9" s="111" customFormat="1" ht="13.5" thickBot="1">
      <c r="A10" s="104" t="s">
        <v>0</v>
      </c>
      <c r="B10" s="105" t="s">
        <v>22</v>
      </c>
      <c r="C10" s="106" t="s">
        <v>12</v>
      </c>
      <c r="D10" s="106" t="s">
        <v>177</v>
      </c>
      <c r="E10" s="107" t="s">
        <v>1</v>
      </c>
      <c r="F10" s="108"/>
      <c r="G10" s="109"/>
      <c r="H10" s="109"/>
      <c r="I10" s="110"/>
    </row>
    <row r="11" spans="1:9" s="111" customFormat="1" ht="15">
      <c r="A11" s="112">
        <v>1</v>
      </c>
      <c r="B11" s="113" t="s">
        <v>209</v>
      </c>
      <c r="C11" s="114"/>
      <c r="D11" s="115" t="s">
        <v>34</v>
      </c>
      <c r="E11" s="480">
        <v>3.8</v>
      </c>
      <c r="F11" s="23"/>
      <c r="G11" s="22"/>
      <c r="H11" s="22"/>
    </row>
    <row r="12" spans="1:9" s="111" customFormat="1" ht="15">
      <c r="A12" s="116">
        <v>2</v>
      </c>
      <c r="B12" s="117" t="s">
        <v>210</v>
      </c>
      <c r="C12" s="118"/>
      <c r="D12" s="115" t="s">
        <v>35</v>
      </c>
      <c r="E12" s="480">
        <v>1.1100000000000001</v>
      </c>
      <c r="F12" s="23"/>
      <c r="G12" s="22"/>
      <c r="H12" s="22"/>
    </row>
    <row r="13" spans="1:9" s="111" customFormat="1" ht="15">
      <c r="A13" s="116">
        <v>3</v>
      </c>
      <c r="B13" s="117" t="s">
        <v>211</v>
      </c>
      <c r="C13" s="118"/>
      <c r="D13" s="115" t="s">
        <v>36</v>
      </c>
      <c r="E13" s="480">
        <v>0.96</v>
      </c>
      <c r="F13" s="23"/>
      <c r="G13" s="22"/>
      <c r="H13" s="22"/>
    </row>
    <row r="14" spans="1:9" s="111" customFormat="1" ht="15">
      <c r="A14" s="116">
        <v>4</v>
      </c>
      <c r="B14" s="119" t="s">
        <v>212</v>
      </c>
      <c r="C14" s="118"/>
      <c r="D14" s="115" t="s">
        <v>37</v>
      </c>
      <c r="E14" s="480">
        <v>7.18</v>
      </c>
      <c r="F14" s="23"/>
      <c r="G14" s="22"/>
      <c r="H14" s="22"/>
    </row>
    <row r="15" spans="1:9" s="111" customFormat="1" ht="15">
      <c r="A15" s="116">
        <v>5</v>
      </c>
      <c r="B15" s="117" t="s">
        <v>33</v>
      </c>
      <c r="C15" s="118"/>
      <c r="D15" s="115" t="s">
        <v>338</v>
      </c>
      <c r="E15" s="481">
        <v>6.15</v>
      </c>
      <c r="F15" s="23"/>
      <c r="G15" s="22"/>
      <c r="H15" s="22"/>
    </row>
    <row r="16" spans="1:9" s="111" customFormat="1">
      <c r="A16" s="120" t="s">
        <v>213</v>
      </c>
      <c r="B16" s="121" t="s">
        <v>179</v>
      </c>
      <c r="C16" s="482">
        <v>0.65</v>
      </c>
      <c r="D16" s="115"/>
      <c r="E16" s="122"/>
      <c r="F16" s="23"/>
      <c r="G16" s="22"/>
      <c r="H16" s="22"/>
    </row>
    <row r="17" spans="1:9" s="111" customFormat="1">
      <c r="A17" s="120" t="s">
        <v>214</v>
      </c>
      <c r="B17" s="121" t="s">
        <v>180</v>
      </c>
      <c r="C17" s="482">
        <v>3</v>
      </c>
      <c r="D17" s="115"/>
      <c r="E17" s="122"/>
      <c r="F17" s="23"/>
      <c r="G17" s="22"/>
      <c r="H17" s="22"/>
    </row>
    <row r="18" spans="1:9" s="111" customFormat="1">
      <c r="A18" s="120" t="s">
        <v>215</v>
      </c>
      <c r="B18" s="121" t="s">
        <v>178</v>
      </c>
      <c r="C18" s="482">
        <v>2.5</v>
      </c>
      <c r="D18" s="115"/>
      <c r="E18" s="122"/>
      <c r="F18" s="23"/>
      <c r="G18" s="22"/>
      <c r="H18" s="22"/>
    </row>
    <row r="19" spans="1:9" s="111" customFormat="1" ht="13.5" thickBot="1">
      <c r="A19" s="120" t="s">
        <v>321</v>
      </c>
      <c r="B19" s="121" t="s">
        <v>320</v>
      </c>
      <c r="C19" s="482">
        <v>0</v>
      </c>
      <c r="D19" s="419"/>
      <c r="E19" s="420"/>
      <c r="F19" s="23"/>
      <c r="G19" s="22"/>
      <c r="H19" s="22"/>
    </row>
    <row r="20" spans="1:9" s="111" customFormat="1" ht="13.5" thickBot="1">
      <c r="A20" s="123"/>
      <c r="B20" s="124"/>
      <c r="C20" s="125"/>
      <c r="D20" s="126"/>
      <c r="E20" s="127">
        <f>ROUND((((((1+(E11/100)+(E13/100))*(1+(E12/100))*(1+(E14/100)))/(1-(E15/100))-1)))*100,2)/100</f>
        <v>0.2097</v>
      </c>
      <c r="F20" s="23"/>
      <c r="G20" s="22"/>
      <c r="H20" s="22"/>
    </row>
    <row r="21" spans="1:9">
      <c r="F21" s="23"/>
    </row>
    <row r="22" spans="1:9" s="111" customFormat="1">
      <c r="A22" s="128" t="s">
        <v>216</v>
      </c>
      <c r="B22" s="129" t="s">
        <v>217</v>
      </c>
      <c r="C22" s="130"/>
      <c r="D22" s="131"/>
      <c r="E22" s="131"/>
      <c r="F22" s="132"/>
      <c r="G22" s="133"/>
      <c r="H22" s="133"/>
    </row>
    <row r="23" spans="1:9" s="111" customFormat="1" ht="15">
      <c r="A23" s="130"/>
      <c r="B23" s="129" t="s">
        <v>183</v>
      </c>
      <c r="C23" s="130"/>
      <c r="D23" s="131"/>
      <c r="E23" s="134"/>
      <c r="F23" s="132"/>
      <c r="G23" s="133"/>
      <c r="H23" s="133"/>
    </row>
    <row r="24" spans="1:9" s="111" customFormat="1" ht="15">
      <c r="A24" s="130"/>
      <c r="B24" s="129" t="s">
        <v>218</v>
      </c>
      <c r="C24" s="130"/>
      <c r="D24" s="131"/>
      <c r="E24" s="134"/>
      <c r="F24" s="132"/>
      <c r="G24" s="133"/>
      <c r="H24" s="133"/>
    </row>
    <row r="25" spans="1:9" s="111" customFormat="1" ht="15">
      <c r="A25" s="130"/>
      <c r="B25" s="129" t="s">
        <v>219</v>
      </c>
      <c r="C25" s="130"/>
      <c r="D25" s="131"/>
      <c r="E25" s="134"/>
      <c r="F25" s="132"/>
      <c r="G25" s="133"/>
      <c r="H25" s="133"/>
    </row>
    <row r="26" spans="1:9" ht="13.5" thickBot="1"/>
    <row r="27" spans="1:9">
      <c r="A27" s="798" t="s">
        <v>173</v>
      </c>
      <c r="B27" s="799"/>
      <c r="C27" s="799"/>
      <c r="D27" s="799"/>
      <c r="E27" s="135"/>
    </row>
    <row r="28" spans="1:9" s="111" customFormat="1" ht="13.5" thickBot="1">
      <c r="A28" s="136" t="s">
        <v>0</v>
      </c>
      <c r="B28" s="137" t="s">
        <v>22</v>
      </c>
      <c r="C28" s="137" t="s">
        <v>175</v>
      </c>
      <c r="D28" s="137" t="s">
        <v>176</v>
      </c>
      <c r="E28" s="138"/>
      <c r="F28" s="108"/>
      <c r="G28" s="109"/>
      <c r="H28" s="109"/>
      <c r="I28" s="110"/>
    </row>
    <row r="29" spans="1:9" ht="15">
      <c r="A29" s="139">
        <v>1</v>
      </c>
      <c r="B29" s="140" t="s">
        <v>220</v>
      </c>
      <c r="C29" s="141" t="s">
        <v>72</v>
      </c>
      <c r="D29" s="142">
        <v>2.2799999999999998</v>
      </c>
      <c r="E29" s="143"/>
    </row>
    <row r="30" spans="1:9">
      <c r="A30" s="144"/>
      <c r="B30" s="145"/>
      <c r="C30" s="146" t="s">
        <v>72</v>
      </c>
      <c r="D30" s="147" t="s">
        <v>72</v>
      </c>
      <c r="E30" s="143"/>
    </row>
    <row r="31" spans="1:9" ht="15">
      <c r="A31" s="148">
        <v>2</v>
      </c>
      <c r="B31" s="149" t="s">
        <v>221</v>
      </c>
      <c r="C31" s="150">
        <v>3.65</v>
      </c>
      <c r="D31" s="151">
        <v>3.65</v>
      </c>
      <c r="E31" s="143"/>
    </row>
    <row r="32" spans="1:9" ht="15">
      <c r="A32" s="144" t="s">
        <v>46</v>
      </c>
      <c r="B32" s="152" t="s">
        <v>178</v>
      </c>
      <c r="C32" s="153">
        <v>0</v>
      </c>
      <c r="D32" s="154">
        <v>0</v>
      </c>
      <c r="E32" s="143"/>
    </row>
    <row r="33" spans="1:31" ht="15">
      <c r="A33" s="144" t="s">
        <v>47</v>
      </c>
      <c r="B33" s="145" t="s">
        <v>179</v>
      </c>
      <c r="C33" s="153">
        <v>0.65</v>
      </c>
      <c r="D33" s="154">
        <v>0.65</v>
      </c>
      <c r="E33" s="143"/>
    </row>
    <row r="34" spans="1:31" ht="15">
      <c r="A34" s="144" t="s">
        <v>48</v>
      </c>
      <c r="B34" s="145" t="s">
        <v>222</v>
      </c>
      <c r="C34" s="153">
        <v>3</v>
      </c>
      <c r="D34" s="154">
        <v>3</v>
      </c>
      <c r="E34" s="143"/>
    </row>
    <row r="35" spans="1:31">
      <c r="A35" s="144"/>
      <c r="B35" s="145"/>
      <c r="C35" s="155"/>
      <c r="D35" s="147"/>
      <c r="E35" s="143"/>
    </row>
    <row r="36" spans="1:31">
      <c r="A36" s="148">
        <v>3</v>
      </c>
      <c r="B36" s="149" t="s">
        <v>181</v>
      </c>
      <c r="C36" s="146" t="s">
        <v>72</v>
      </c>
      <c r="D36" s="156">
        <f>0.48+0.85</f>
        <v>1.33</v>
      </c>
      <c r="E36" s="143"/>
    </row>
    <row r="37" spans="1:31">
      <c r="A37" s="144"/>
      <c r="B37" s="145"/>
      <c r="C37" s="155"/>
      <c r="D37" s="147"/>
      <c r="E37" s="143"/>
    </row>
    <row r="38" spans="1:31">
      <c r="A38" s="148">
        <v>4</v>
      </c>
      <c r="B38" s="149" t="s">
        <v>210</v>
      </c>
      <c r="C38" s="146" t="s">
        <v>72</v>
      </c>
      <c r="D38" s="156">
        <v>0.85</v>
      </c>
      <c r="E38" s="143"/>
    </row>
    <row r="39" spans="1:31">
      <c r="A39" s="144"/>
      <c r="B39" s="145"/>
      <c r="C39" s="155"/>
      <c r="D39" s="147"/>
      <c r="E39" s="143"/>
    </row>
    <row r="40" spans="1:31" ht="13.5" thickBot="1">
      <c r="A40" s="157">
        <v>5</v>
      </c>
      <c r="B40" s="158" t="s">
        <v>182</v>
      </c>
      <c r="C40" s="159">
        <v>5.1100000000000003</v>
      </c>
      <c r="D40" s="160">
        <f>ROUND(C40*(1+($E$44/100)),2)</f>
        <v>5.1100000000000003</v>
      </c>
      <c r="E40" s="143"/>
      <c r="F40" s="161"/>
      <c r="G40" s="161"/>
      <c r="H40" s="161"/>
    </row>
    <row r="41" spans="1:31" ht="13.5" thickBot="1">
      <c r="A41" s="800" t="s">
        <v>1</v>
      </c>
      <c r="B41" s="801"/>
      <c r="C41" s="802"/>
      <c r="D41" s="162">
        <f>ROUND((((((1+(D29/100))*(1+(D38/100))*(1+(D36/100))*(1+(C40/100)))/(1-(C31/100))-1)))*100,2)/100</f>
        <v>0.14019999999999999</v>
      </c>
      <c r="E41" s="163"/>
      <c r="F41" s="164"/>
      <c r="G41" s="165"/>
      <c r="H41" s="165"/>
    </row>
    <row r="43" spans="1:31">
      <c r="A43" s="129" t="s">
        <v>183</v>
      </c>
      <c r="C43" s="166"/>
    </row>
    <row r="44" spans="1:31" ht="13.5" thickBot="1">
      <c r="C44" s="166"/>
      <c r="E44" s="167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</row>
    <row r="45" spans="1:31">
      <c r="A45" s="803" t="s">
        <v>223</v>
      </c>
      <c r="B45" s="804"/>
      <c r="C45" s="804"/>
      <c r="D45" s="805"/>
      <c r="E45" s="42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</row>
    <row r="46" spans="1:31" ht="10.5" customHeight="1" thickBot="1">
      <c r="A46" s="429"/>
      <c r="B46" s="430"/>
      <c r="C46" s="431"/>
      <c r="D46" s="432"/>
      <c r="E46" s="422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</row>
    <row r="47" spans="1:31" ht="25.5" customHeight="1" thickBot="1">
      <c r="A47" s="433" t="s">
        <v>5</v>
      </c>
      <c r="B47" s="434" t="s">
        <v>22</v>
      </c>
      <c r="C47" s="435" t="s">
        <v>224</v>
      </c>
      <c r="D47" s="436" t="s">
        <v>225</v>
      </c>
      <c r="E47" s="423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</row>
    <row r="48" spans="1:31" ht="13.5" thickBot="1">
      <c r="A48" s="437"/>
      <c r="B48" s="168" t="s">
        <v>226</v>
      </c>
      <c r="C48" s="168"/>
      <c r="D48" s="438"/>
      <c r="E48" s="424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</row>
    <row r="49" spans="1:31">
      <c r="A49" s="439" t="s">
        <v>227</v>
      </c>
      <c r="B49" s="440" t="s">
        <v>228</v>
      </c>
      <c r="C49" s="441">
        <v>20</v>
      </c>
      <c r="D49" s="442">
        <v>20</v>
      </c>
      <c r="E49" s="425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</row>
    <row r="50" spans="1:31">
      <c r="A50" s="443" t="s">
        <v>229</v>
      </c>
      <c r="B50" s="169" t="s">
        <v>230</v>
      </c>
      <c r="C50" s="170">
        <v>1.5</v>
      </c>
      <c r="D50" s="444">
        <v>1.5</v>
      </c>
      <c r="E50" s="425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</row>
    <row r="51" spans="1:31">
      <c r="A51" s="443" t="s">
        <v>231</v>
      </c>
      <c r="B51" s="169" t="s">
        <v>232</v>
      </c>
      <c r="C51" s="170">
        <v>1</v>
      </c>
      <c r="D51" s="444">
        <v>1</v>
      </c>
      <c r="E51" s="425"/>
    </row>
    <row r="52" spans="1:31">
      <c r="A52" s="443" t="s">
        <v>233</v>
      </c>
      <c r="B52" s="169" t="s">
        <v>234</v>
      </c>
      <c r="C52" s="170">
        <v>0.2</v>
      </c>
      <c r="D52" s="444">
        <v>0.2</v>
      </c>
      <c r="E52" s="425"/>
    </row>
    <row r="53" spans="1:31">
      <c r="A53" s="443" t="s">
        <v>235</v>
      </c>
      <c r="B53" s="169" t="s">
        <v>236</v>
      </c>
      <c r="C53" s="170">
        <v>0.6</v>
      </c>
      <c r="D53" s="444">
        <v>0.6</v>
      </c>
      <c r="E53" s="425"/>
    </row>
    <row r="54" spans="1:31">
      <c r="A54" s="443" t="s">
        <v>237</v>
      </c>
      <c r="B54" s="169" t="s">
        <v>238</v>
      </c>
      <c r="C54" s="170">
        <v>2.5</v>
      </c>
      <c r="D54" s="444">
        <v>2.5</v>
      </c>
      <c r="E54" s="425"/>
    </row>
    <row r="55" spans="1:31" ht="24.75" customHeight="1">
      <c r="A55" s="443" t="s">
        <v>239</v>
      </c>
      <c r="B55" s="171" t="s">
        <v>240</v>
      </c>
      <c r="C55" s="170">
        <v>3</v>
      </c>
      <c r="D55" s="444">
        <v>3</v>
      </c>
      <c r="E55" s="425"/>
    </row>
    <row r="56" spans="1:31">
      <c r="A56" s="443" t="s">
        <v>241</v>
      </c>
      <c r="B56" s="169" t="s">
        <v>242</v>
      </c>
      <c r="C56" s="170">
        <v>8</v>
      </c>
      <c r="D56" s="444">
        <v>8</v>
      </c>
      <c r="E56" s="425"/>
    </row>
    <row r="57" spans="1:31" ht="13.5" thickBot="1">
      <c r="A57" s="445" t="s">
        <v>243</v>
      </c>
      <c r="B57" s="172" t="s">
        <v>244</v>
      </c>
      <c r="C57" s="173">
        <v>0</v>
      </c>
      <c r="D57" s="446">
        <v>0</v>
      </c>
      <c r="E57" s="425"/>
    </row>
    <row r="58" spans="1:31" ht="26.25" thickBot="1">
      <c r="A58" s="447" t="s">
        <v>51</v>
      </c>
      <c r="B58" s="448" t="s">
        <v>245</v>
      </c>
      <c r="C58" s="449">
        <f>SUM(C49:C57)</f>
        <v>36.799999999999997</v>
      </c>
      <c r="D58" s="450">
        <f>SUM(D49:D57)</f>
        <v>36.799999999999997</v>
      </c>
      <c r="E58" s="426"/>
    </row>
    <row r="59" spans="1:31" ht="13.5" thickBot="1">
      <c r="A59" s="451"/>
      <c r="B59" s="452" t="s">
        <v>246</v>
      </c>
      <c r="C59" s="453"/>
      <c r="D59" s="454"/>
      <c r="E59" s="426"/>
    </row>
    <row r="60" spans="1:31">
      <c r="A60" s="439" t="s">
        <v>247</v>
      </c>
      <c r="B60" s="455" t="s">
        <v>248</v>
      </c>
      <c r="C60" s="456">
        <v>18.059999999999999</v>
      </c>
      <c r="D60" s="457">
        <v>0</v>
      </c>
      <c r="E60" s="426"/>
    </row>
    <row r="61" spans="1:31">
      <c r="A61" s="458" t="s">
        <v>249</v>
      </c>
      <c r="B61" s="169" t="s">
        <v>250</v>
      </c>
      <c r="C61" s="170">
        <v>4.68</v>
      </c>
      <c r="D61" s="444">
        <v>0</v>
      </c>
      <c r="E61" s="426"/>
    </row>
    <row r="62" spans="1:31">
      <c r="A62" s="458" t="s">
        <v>251</v>
      </c>
      <c r="B62" s="169" t="s">
        <v>252</v>
      </c>
      <c r="C62" s="170">
        <v>0.92</v>
      </c>
      <c r="D62" s="444">
        <v>0.71</v>
      </c>
      <c r="E62" s="426"/>
    </row>
    <row r="63" spans="1:31">
      <c r="A63" s="458" t="s">
        <v>253</v>
      </c>
      <c r="B63" s="169" t="s">
        <v>254</v>
      </c>
      <c r="C63" s="170">
        <v>10.84</v>
      </c>
      <c r="D63" s="444">
        <v>8.33</v>
      </c>
      <c r="E63" s="426"/>
    </row>
    <row r="64" spans="1:31">
      <c r="A64" s="458" t="s">
        <v>255</v>
      </c>
      <c r="B64" s="169" t="s">
        <v>256</v>
      </c>
      <c r="C64" s="170">
        <v>7.0000000000000007E-2</v>
      </c>
      <c r="D64" s="444">
        <v>0.06</v>
      </c>
      <c r="E64" s="426"/>
    </row>
    <row r="65" spans="1:5">
      <c r="A65" s="458" t="s">
        <v>257</v>
      </c>
      <c r="B65" s="172" t="s">
        <v>258</v>
      </c>
      <c r="C65" s="173">
        <v>0.72</v>
      </c>
      <c r="D65" s="446">
        <v>0.56000000000000005</v>
      </c>
      <c r="E65" s="426"/>
    </row>
    <row r="66" spans="1:5">
      <c r="A66" s="458" t="s">
        <v>259</v>
      </c>
      <c r="B66" s="172" t="s">
        <v>260</v>
      </c>
      <c r="C66" s="173">
        <v>1.83</v>
      </c>
      <c r="D66" s="446">
        <v>0</v>
      </c>
      <c r="E66" s="426"/>
    </row>
    <row r="67" spans="1:5">
      <c r="A67" s="458" t="s">
        <v>261</v>
      </c>
      <c r="B67" s="172" t="s">
        <v>262</v>
      </c>
      <c r="C67" s="173">
        <v>0.11</v>
      </c>
      <c r="D67" s="446">
        <v>0.09</v>
      </c>
      <c r="E67" s="426"/>
    </row>
    <row r="68" spans="1:5">
      <c r="A68" s="458" t="s">
        <v>263</v>
      </c>
      <c r="B68" s="172" t="s">
        <v>264</v>
      </c>
      <c r="C68" s="173">
        <v>7.34</v>
      </c>
      <c r="D68" s="446">
        <v>5.65</v>
      </c>
      <c r="E68" s="426"/>
    </row>
    <row r="69" spans="1:5" ht="13.5" thickBot="1">
      <c r="A69" s="458" t="s">
        <v>265</v>
      </c>
      <c r="B69" s="172" t="s">
        <v>266</v>
      </c>
      <c r="C69" s="173">
        <v>0.03</v>
      </c>
      <c r="D69" s="446">
        <v>0.02</v>
      </c>
      <c r="E69" s="426"/>
    </row>
    <row r="70" spans="1:5" ht="34.5" customHeight="1" thickBot="1">
      <c r="A70" s="459" t="s">
        <v>267</v>
      </c>
      <c r="B70" s="460" t="s">
        <v>268</v>
      </c>
      <c r="C70" s="461">
        <f>SUM(C60:C69)</f>
        <v>44.599999999999994</v>
      </c>
      <c r="D70" s="462">
        <f>SUM(D60:D69)</f>
        <v>15.42</v>
      </c>
      <c r="E70" s="426"/>
    </row>
    <row r="71" spans="1:5" ht="13.5" thickBot="1">
      <c r="A71" s="463"/>
      <c r="B71" s="464" t="s">
        <v>269</v>
      </c>
      <c r="C71" s="465"/>
      <c r="D71" s="466"/>
      <c r="E71" s="427"/>
    </row>
    <row r="72" spans="1:5">
      <c r="A72" s="467" t="s">
        <v>270</v>
      </c>
      <c r="B72" s="468" t="s">
        <v>271</v>
      </c>
      <c r="C72" s="469">
        <v>4.41</v>
      </c>
      <c r="D72" s="457">
        <v>3.39</v>
      </c>
      <c r="E72" s="427"/>
    </row>
    <row r="73" spans="1:5">
      <c r="A73" s="458" t="s">
        <v>272</v>
      </c>
      <c r="B73" s="171" t="s">
        <v>273</v>
      </c>
      <c r="C73" s="174">
        <v>0.1</v>
      </c>
      <c r="D73" s="444">
        <v>0.08</v>
      </c>
      <c r="E73" s="427"/>
    </row>
    <row r="74" spans="1:5">
      <c r="A74" s="458" t="s">
        <v>274</v>
      </c>
      <c r="B74" s="171" t="s">
        <v>275</v>
      </c>
      <c r="C74" s="174">
        <v>5.94</v>
      </c>
      <c r="D74" s="444">
        <v>4.57</v>
      </c>
      <c r="E74" s="427"/>
    </row>
    <row r="75" spans="1:5" ht="25.5">
      <c r="A75" s="458" t="s">
        <v>276</v>
      </c>
      <c r="B75" s="171" t="s">
        <v>277</v>
      </c>
      <c r="C75" s="174">
        <v>4.74</v>
      </c>
      <c r="D75" s="444">
        <v>3.65</v>
      </c>
      <c r="E75" s="427"/>
    </row>
    <row r="76" spans="1:5" ht="13.5" thickBot="1">
      <c r="A76" s="470" t="s">
        <v>278</v>
      </c>
      <c r="B76" s="171" t="s">
        <v>279</v>
      </c>
      <c r="C76" s="174">
        <v>0.37</v>
      </c>
      <c r="D76" s="444">
        <v>0.28999999999999998</v>
      </c>
      <c r="E76" s="427"/>
    </row>
    <row r="77" spans="1:5" ht="39" thickBot="1">
      <c r="A77" s="459" t="s">
        <v>280</v>
      </c>
      <c r="B77" s="460" t="s">
        <v>281</v>
      </c>
      <c r="C77" s="461">
        <f>SUM(C72:C76)</f>
        <v>15.559999999999999</v>
      </c>
      <c r="D77" s="462">
        <f>SUM(D72:D76)</f>
        <v>11.98</v>
      </c>
      <c r="E77" s="427"/>
    </row>
    <row r="78" spans="1:5" ht="13.5" thickBot="1">
      <c r="A78" s="471"/>
      <c r="B78" s="472" t="s">
        <v>282</v>
      </c>
      <c r="C78" s="465"/>
      <c r="D78" s="466"/>
      <c r="E78" s="427"/>
    </row>
    <row r="79" spans="1:5" ht="25.5">
      <c r="A79" s="467" t="s">
        <v>283</v>
      </c>
      <c r="B79" s="473" t="s">
        <v>284</v>
      </c>
      <c r="C79" s="469">
        <v>16.41</v>
      </c>
      <c r="D79" s="457">
        <v>5.67</v>
      </c>
      <c r="E79" s="427"/>
    </row>
    <row r="80" spans="1:5" ht="68.25" customHeight="1" thickBot="1">
      <c r="A80" s="470" t="s">
        <v>285</v>
      </c>
      <c r="B80" s="474" t="s">
        <v>286</v>
      </c>
      <c r="C80" s="175">
        <v>0.39</v>
      </c>
      <c r="D80" s="475">
        <v>0.3</v>
      </c>
      <c r="E80" s="427"/>
    </row>
    <row r="81" spans="1:5" ht="26.25" thickBot="1">
      <c r="A81" s="459" t="s">
        <v>287</v>
      </c>
      <c r="B81" s="460" t="s">
        <v>288</v>
      </c>
      <c r="C81" s="461">
        <f>SUM(C79:C80)</f>
        <v>16.8</v>
      </c>
      <c r="D81" s="476">
        <f>SUM(D79:D80)</f>
        <v>5.97</v>
      </c>
      <c r="E81" s="427"/>
    </row>
    <row r="82" spans="1:5" ht="13.5" thickBot="1">
      <c r="A82" s="792" t="s">
        <v>355</v>
      </c>
      <c r="B82" s="793"/>
      <c r="C82" s="176">
        <f>C58+C70+C77+C81</f>
        <v>113.75999999999999</v>
      </c>
      <c r="D82" s="477">
        <f>D58+D70+D77+D81</f>
        <v>70.17</v>
      </c>
      <c r="E82" s="428"/>
    </row>
    <row r="83" spans="1:5" ht="11.25" customHeight="1"/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238" workbookViewId="0">
      <selection activeCell="M12" sqref="M12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806" t="s">
        <v>38</v>
      </c>
      <c r="B2" s="806"/>
      <c r="C2" s="806"/>
    </row>
    <row r="3" spans="1:3">
      <c r="A3" s="807" t="s">
        <v>39</v>
      </c>
      <c r="B3" s="808"/>
      <c r="C3" s="809"/>
    </row>
    <row r="4" spans="1:3">
      <c r="A4" s="4" t="s">
        <v>40</v>
      </c>
      <c r="B4" s="4" t="s">
        <v>41</v>
      </c>
      <c r="C4" s="4" t="s">
        <v>42</v>
      </c>
    </row>
    <row r="5" spans="1:3">
      <c r="A5" s="5" t="s">
        <v>43</v>
      </c>
      <c r="B5" s="6">
        <v>2761.94</v>
      </c>
      <c r="C5" s="7">
        <v>920.68</v>
      </c>
    </row>
    <row r="6" spans="1:3">
      <c r="A6" s="4" t="s">
        <v>44</v>
      </c>
      <c r="B6" s="13">
        <v>2448.79</v>
      </c>
      <c r="C6" s="7">
        <v>699.65</v>
      </c>
    </row>
    <row r="7" spans="1:3">
      <c r="A7" s="5" t="s">
        <v>45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</vt:i4>
      </vt:variant>
    </vt:vector>
  </HeadingPairs>
  <TitlesOfParts>
    <vt:vector size="13" baseType="lpstr">
      <vt:lpstr>Cronograma</vt:lpstr>
      <vt:lpstr>GERAL SEM DESONERAÇÃO</vt:lpstr>
      <vt:lpstr>SEM DESONERAÇÃO</vt:lpstr>
      <vt:lpstr>CPU</vt:lpstr>
      <vt:lpstr>RUA 1</vt:lpstr>
      <vt:lpstr>RUA 2</vt:lpstr>
      <vt:lpstr>RUA 3</vt:lpstr>
      <vt:lpstr>RUA 4</vt:lpstr>
      <vt:lpstr>COMPOSIÇÃO- DO BDI CD</vt:lpstr>
      <vt:lpstr>Cotação Paralelo</vt:lpstr>
      <vt:lpstr>Quantitativos ruas 11,12 e 13</vt:lpstr>
      <vt:lpstr>Cronograma!Area_de_impressao</vt:lpstr>
      <vt:lpstr>'COMPOSIÇÃO- DO BDI CD'!Titulos_de_impressao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usuario</cp:lastModifiedBy>
  <cp:lastPrinted>2019-08-15T22:28:40Z</cp:lastPrinted>
  <dcterms:created xsi:type="dcterms:W3CDTF">2018-06-14T14:41:47Z</dcterms:created>
  <dcterms:modified xsi:type="dcterms:W3CDTF">2019-08-26T17:28:48Z</dcterms:modified>
</cp:coreProperties>
</file>